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30" windowWidth="20730" windowHeight="8745" tabRatio="900"/>
  </bookViews>
  <sheets>
    <sheet name="Buckling load FP" sheetId="16" r:id="rId1"/>
  </sheets>
  <calcPr calcId="145621"/>
</workbook>
</file>

<file path=xl/calcChain.xml><?xml version="1.0" encoding="utf-8"?>
<calcChain xmlns="http://schemas.openxmlformats.org/spreadsheetml/2006/main">
  <c r="H76" i="16" l="1"/>
  <c r="H121" i="16" l="1"/>
  <c r="H152" i="16" s="1"/>
  <c r="E125" i="16"/>
  <c r="G152" i="16"/>
  <c r="E79" i="16"/>
  <c r="H33" i="16"/>
  <c r="F152" i="16" s="1"/>
  <c r="D158" i="16"/>
  <c r="D157" i="16"/>
  <c r="D156" i="16"/>
  <c r="H158" i="16" l="1"/>
  <c r="F158" i="16"/>
  <c r="H156" i="16"/>
  <c r="F156" i="16"/>
  <c r="F157" i="16"/>
  <c r="H157" i="16"/>
  <c r="J40" i="16"/>
  <c r="F125" i="16"/>
  <c r="F127" i="16"/>
  <c r="K128" i="16"/>
  <c r="M130" i="16"/>
  <c r="M132" i="16"/>
  <c r="M134" i="16"/>
  <c r="O136" i="16"/>
  <c r="T137" i="16"/>
  <c r="T139" i="16"/>
  <c r="E37" i="16"/>
  <c r="L42" i="16"/>
  <c r="C124" i="16"/>
  <c r="H125" i="16"/>
  <c r="H127" i="16"/>
  <c r="J129" i="16"/>
  <c r="J131" i="16"/>
  <c r="O132" i="16"/>
  <c r="Q134" i="16"/>
  <c r="Q136" i="16"/>
  <c r="Q138" i="16"/>
  <c r="S140" i="16"/>
  <c r="D38" i="16"/>
  <c r="K43" i="16"/>
  <c r="E124" i="16"/>
  <c r="E126" i="16"/>
  <c r="G128" i="16"/>
  <c r="L129" i="16"/>
  <c r="L131" i="16"/>
  <c r="N133" i="16"/>
  <c r="N135" i="16"/>
  <c r="S136" i="16"/>
  <c r="U138" i="16"/>
  <c r="U140" i="16"/>
  <c r="F40" i="16"/>
  <c r="M45" i="16"/>
  <c r="G124" i="16"/>
  <c r="I126" i="16"/>
  <c r="I128" i="16"/>
  <c r="I130" i="16"/>
  <c r="K132" i="16"/>
  <c r="P133" i="16"/>
  <c r="P135" i="16"/>
  <c r="R137" i="16"/>
  <c r="R139" i="16"/>
  <c r="W140" i="16"/>
  <c r="D80" i="16"/>
  <c r="J82" i="16"/>
  <c r="K85" i="16"/>
  <c r="L88" i="16"/>
  <c r="R90" i="16"/>
  <c r="F80" i="16"/>
  <c r="J84" i="16"/>
  <c r="K87" i="16"/>
  <c r="Q89" i="16"/>
  <c r="H38" i="16"/>
  <c r="I41" i="16"/>
  <c r="J44" i="16"/>
  <c r="H80" i="16"/>
  <c r="F82" i="16"/>
  <c r="I83" i="16"/>
  <c r="L84" i="16"/>
  <c r="J86" i="16"/>
  <c r="M87" i="16"/>
  <c r="P88" i="16"/>
  <c r="N90" i="16"/>
  <c r="Q91" i="16"/>
  <c r="D125" i="16"/>
  <c r="G126" i="16"/>
  <c r="J127" i="16"/>
  <c r="H129" i="16"/>
  <c r="K130" i="16"/>
  <c r="N131" i="16"/>
  <c r="L133" i="16"/>
  <c r="O134" i="16"/>
  <c r="R135" i="16"/>
  <c r="P137" i="16"/>
  <c r="S138" i="16"/>
  <c r="V139" i="16"/>
  <c r="G81" i="16"/>
  <c r="H84" i="16"/>
  <c r="N86" i="16"/>
  <c r="O89" i="16"/>
  <c r="C79" i="16"/>
  <c r="I81" i="16"/>
  <c r="G83" i="16"/>
  <c r="M85" i="16"/>
  <c r="N88" i="16"/>
  <c r="O91" i="16"/>
  <c r="G39" i="16"/>
  <c r="H42" i="16"/>
  <c r="N44" i="16"/>
  <c r="G79" i="16"/>
  <c r="E81" i="16"/>
  <c r="H82" i="16"/>
  <c r="K83" i="16"/>
  <c r="I85" i="16"/>
  <c r="L86" i="16"/>
  <c r="O87" i="16"/>
  <c r="M89" i="16"/>
  <c r="P90" i="16"/>
  <c r="S91" i="16"/>
  <c r="E38" i="16"/>
  <c r="H39" i="16"/>
  <c r="J41" i="16"/>
  <c r="K44" i="16"/>
  <c r="I42" i="16"/>
  <c r="G37" i="16"/>
  <c r="E39" i="16"/>
  <c r="H40" i="16"/>
  <c r="J42" i="16"/>
  <c r="L44" i="16"/>
  <c r="F37" i="16"/>
  <c r="G40" i="16"/>
  <c r="L43" i="16"/>
  <c r="N45" i="16"/>
  <c r="C37" i="16"/>
  <c r="F38" i="16"/>
  <c r="I39" i="16"/>
  <c r="G41" i="16"/>
  <c r="K41" i="16"/>
  <c r="I43" i="16"/>
  <c r="M43" i="16"/>
  <c r="K45" i="16"/>
  <c r="O45" i="16"/>
  <c r="D37" i="16"/>
  <c r="G38" i="16"/>
  <c r="F39" i="16"/>
  <c r="I40" i="16"/>
  <c r="H41" i="16"/>
  <c r="K42" i="16"/>
  <c r="J43" i="16"/>
  <c r="M44" i="16"/>
  <c r="L45" i="16"/>
  <c r="D79" i="16"/>
  <c r="G80" i="16"/>
  <c r="F81" i="16"/>
  <c r="I82" i="16"/>
  <c r="H83" i="16"/>
  <c r="K84" i="16"/>
  <c r="J85" i="16"/>
  <c r="M86" i="16"/>
  <c r="L87" i="16"/>
  <c r="O88" i="16"/>
  <c r="N89" i="16"/>
  <c r="Q90" i="16"/>
  <c r="P91" i="16"/>
  <c r="F124" i="16"/>
  <c r="H126" i="16"/>
  <c r="G127" i="16"/>
  <c r="J128" i="16"/>
  <c r="I129" i="16"/>
  <c r="L130" i="16"/>
  <c r="K131" i="16"/>
  <c r="N132" i="16"/>
  <c r="M133" i="16"/>
  <c r="P134" i="16"/>
  <c r="O135" i="16"/>
  <c r="R136" i="16"/>
  <c r="Q137" i="16"/>
  <c r="T138" i="16"/>
  <c r="S139" i="16"/>
  <c r="V140" i="16"/>
  <c r="F79" i="16"/>
  <c r="E80" i="16"/>
  <c r="H81" i="16"/>
  <c r="G82" i="16"/>
  <c r="J83" i="16"/>
  <c r="I84" i="16"/>
  <c r="L85" i="16"/>
  <c r="K86" i="16"/>
  <c r="N87" i="16"/>
  <c r="M88" i="16"/>
  <c r="P89" i="16"/>
  <c r="O90" i="16"/>
  <c r="R91" i="16"/>
  <c r="D124" i="16"/>
  <c r="G125" i="16"/>
  <c r="F126" i="16"/>
  <c r="I127" i="16"/>
  <c r="H128" i="16"/>
  <c r="K129" i="16"/>
  <c r="J130" i="16"/>
  <c r="M131" i="16"/>
  <c r="L132" i="16"/>
  <c r="O133" i="16"/>
  <c r="N134" i="16"/>
  <c r="Q135" i="16"/>
  <c r="P136" i="16"/>
  <c r="S137" i="16"/>
  <c r="R138" i="16"/>
  <c r="U139" i="16"/>
  <c r="T140" i="16"/>
  <c r="E161" i="16" l="1" a="1"/>
  <c r="E162" i="16" s="1"/>
  <c r="F121" i="16"/>
  <c r="F76" i="16"/>
  <c r="F33" i="16"/>
  <c r="E163" i="16" l="1"/>
  <c r="E161" i="16"/>
</calcChain>
</file>

<file path=xl/sharedStrings.xml><?xml version="1.0" encoding="utf-8"?>
<sst xmlns="http://schemas.openxmlformats.org/spreadsheetml/2006/main" count="88" uniqueCount="45">
  <si>
    <t>n=</t>
  </si>
  <si>
    <t>Gov Eq (1)</t>
  </si>
  <si>
    <t>Gov Eq (2)</t>
  </si>
  <si>
    <t>Gov Eq (3)</t>
  </si>
  <si>
    <t>Gov Eq (4)</t>
  </si>
  <si>
    <t>Gov Eq (5)</t>
  </si>
  <si>
    <t>Bo Co 1 (1)</t>
  </si>
  <si>
    <t>Bo Co 2 (1)</t>
  </si>
  <si>
    <t>Present study</t>
  </si>
  <si>
    <t>Gov Eq (7)</t>
  </si>
  <si>
    <t>Gov Eq (8)</t>
  </si>
  <si>
    <t>Gov Eq (9)</t>
  </si>
  <si>
    <t>Bo Co 1 (9)</t>
  </si>
  <si>
    <t>Bo Co 2 (9)</t>
  </si>
  <si>
    <t>Governing equation</t>
  </si>
  <si>
    <t>Boundary conditions</t>
  </si>
  <si>
    <t>Slope</t>
  </si>
  <si>
    <t>Bending moment</t>
  </si>
  <si>
    <t>Gov Eq (6)</t>
  </si>
  <si>
    <t>Transverse force</t>
  </si>
  <si>
    <t>Gov Eq (10)</t>
  </si>
  <si>
    <t>Gov Eq (11)</t>
  </si>
  <si>
    <t>Gov Eq (12)</t>
  </si>
  <si>
    <t>Gov Eq (13)</t>
  </si>
  <si>
    <t>Bo Co 1 (13)</t>
  </si>
  <si>
    <t>Bo Co 2 (13)</t>
  </si>
  <si>
    <t>Gov Eq (14)</t>
  </si>
  <si>
    <t>Gov Eq (15)</t>
  </si>
  <si>
    <t>Gov Eq (16)</t>
  </si>
  <si>
    <t>Gov Eq (17)</t>
  </si>
  <si>
    <t xml:space="preserve">Extrapolation to the exact result </t>
  </si>
  <si>
    <t>N1 =</t>
  </si>
  <si>
    <t>R1 =</t>
  </si>
  <si>
    <t>R2 =</t>
  </si>
  <si>
    <t>R3 =</t>
  </si>
  <si>
    <t>N2 =</t>
  </si>
  <si>
    <t>N3 =</t>
  </si>
  <si>
    <t>A =</t>
  </si>
  <si>
    <t>B =</t>
  </si>
  <si>
    <t xml:space="preserve">C = </t>
  </si>
  <si>
    <r>
      <t>Buckling load of a fixed</t>
    </r>
    <r>
      <rPr>
        <b/>
        <sz val="14"/>
        <rFont val="Symbol"/>
        <family val="1"/>
        <charset val="2"/>
      </rPr>
      <t>-</t>
    </r>
    <r>
      <rPr>
        <b/>
        <sz val="14"/>
        <rFont val="Times New Roman"/>
        <family val="1"/>
      </rPr>
      <t xml:space="preserve">pinned beam </t>
    </r>
  </si>
  <si>
    <t>determinant =</t>
  </si>
  <si>
    <t>Number of parts</t>
  </si>
  <si>
    <t>Bo Co 1 (17)</t>
  </si>
  <si>
    <t>Bo Co 2 (17)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</si>
</sst>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4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name val="Times New Roman"/>
      <family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Times New Roman"/>
      <family val="1"/>
    </font>
    <font>
      <b/>
      <sz val="14"/>
      <name val="Symbol"/>
      <family val="1"/>
      <charset val="2"/>
    </font>
    <font>
      <b/>
      <sz val="13"/>
      <color theme="1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4" fillId="0" borderId="0" xfId="0" applyFont="1"/>
    <xf numFmtId="2" fontId="4" fillId="0" borderId="0" xfId="0" applyNumberFormat="1" applyFont="1" applyAlignment="1">
      <alignment horizontal="center"/>
    </xf>
    <xf numFmtId="0" fontId="5" fillId="0" borderId="0" xfId="0" applyFont="1"/>
    <xf numFmtId="0" fontId="0" fillId="0" borderId="0" xfId="0" applyAlignment="1">
      <alignment horizontal="right"/>
    </xf>
    <xf numFmtId="4" fontId="2" fillId="0" borderId="0" xfId="0" quotePrefix="1" applyNumberFormat="1" applyFont="1" applyAlignment="1" applyProtection="1">
      <alignment horizontal="right" vertical="top"/>
      <protection locked="0"/>
    </xf>
    <xf numFmtId="0" fontId="6" fillId="0" borderId="0" xfId="0" applyFont="1" applyAlignment="1">
      <alignment horizontal="center"/>
    </xf>
    <xf numFmtId="0" fontId="8" fillId="0" borderId="0" xfId="0" applyFont="1"/>
    <xf numFmtId="0" fontId="9" fillId="0" borderId="0" xfId="0" applyFont="1" applyAlignment="1">
      <alignment horizontal="center"/>
    </xf>
    <xf numFmtId="4" fontId="10" fillId="0" borderId="0" xfId="0" applyNumberFormat="1" applyFont="1" applyAlignment="1" applyProtection="1">
      <alignment horizontal="left" vertical="top"/>
      <protection locked="0"/>
    </xf>
    <xf numFmtId="3" fontId="0" fillId="0" borderId="0" xfId="0" applyNumberFormat="1"/>
    <xf numFmtId="4" fontId="7" fillId="0" borderId="0" xfId="0" applyNumberFormat="1" applyFont="1" applyAlignment="1" applyProtection="1">
      <alignment horizontal="center" vertical="top"/>
      <protection locked="0"/>
    </xf>
    <xf numFmtId="2" fontId="8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left" vertical="center" indent="14"/>
    </xf>
    <xf numFmtId="164" fontId="13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164" fontId="0" fillId="0" borderId="0" xfId="0" applyNumberFormat="1" applyAlignment="1">
      <alignment horizontal="center"/>
    </xf>
    <xf numFmtId="1" fontId="9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371475</xdr:colOff>
          <xdr:row>16</xdr:row>
          <xdr:rowOff>57150</xdr:rowOff>
        </xdr:from>
        <xdr:to>
          <xdr:col>8</xdr:col>
          <xdr:colOff>238125</xdr:colOff>
          <xdr:row>19</xdr:row>
          <xdr:rowOff>76200</xdr:rowOff>
        </xdr:to>
        <xdr:sp macro="" textlink="">
          <xdr:nvSpPr>
            <xdr:cNvPr id="30721" name="Object 1" hidden="1">
              <a:extLst>
                <a:ext uri="{63B3BB69-23CF-44E3-9099-C40C66FF867C}">
                  <a14:compatExt spid="_x0000_s307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95250</xdr:colOff>
          <xdr:row>31</xdr:row>
          <xdr:rowOff>0</xdr:rowOff>
        </xdr:from>
        <xdr:to>
          <xdr:col>14</xdr:col>
          <xdr:colOff>676275</xdr:colOff>
          <xdr:row>31</xdr:row>
          <xdr:rowOff>0</xdr:rowOff>
        </xdr:to>
        <xdr:sp macro="" textlink="">
          <xdr:nvSpPr>
            <xdr:cNvPr id="30722" name="Object 2" hidden="1">
              <a:extLst>
                <a:ext uri="{63B3BB69-23CF-44E3-9099-C40C66FF867C}">
                  <a14:compatExt spid="_x0000_s307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466725</xdr:colOff>
          <xdr:row>22</xdr:row>
          <xdr:rowOff>171450</xdr:rowOff>
        </xdr:from>
        <xdr:to>
          <xdr:col>8</xdr:col>
          <xdr:colOff>57150</xdr:colOff>
          <xdr:row>29</xdr:row>
          <xdr:rowOff>0</xdr:rowOff>
        </xdr:to>
        <xdr:sp macro="" textlink="">
          <xdr:nvSpPr>
            <xdr:cNvPr id="30723" name="Object 3" hidden="1">
              <a:extLst>
                <a:ext uri="{63B3BB69-23CF-44E3-9099-C40C66FF867C}">
                  <a14:compatExt spid="_x0000_s307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</xdr:col>
          <xdr:colOff>742950</xdr:colOff>
          <xdr:row>31</xdr:row>
          <xdr:rowOff>0</xdr:rowOff>
        </xdr:from>
        <xdr:to>
          <xdr:col>22</xdr:col>
          <xdr:colOff>495300</xdr:colOff>
          <xdr:row>31</xdr:row>
          <xdr:rowOff>0</xdr:rowOff>
        </xdr:to>
        <xdr:sp macro="" textlink="">
          <xdr:nvSpPr>
            <xdr:cNvPr id="30724" name="Object 4" hidden="1">
              <a:extLst>
                <a:ext uri="{63B3BB69-23CF-44E3-9099-C40C66FF867C}">
                  <a14:compatExt spid="_x0000_s307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95250</xdr:colOff>
          <xdr:row>31</xdr:row>
          <xdr:rowOff>0</xdr:rowOff>
        </xdr:from>
        <xdr:to>
          <xdr:col>14</xdr:col>
          <xdr:colOff>742950</xdr:colOff>
          <xdr:row>31</xdr:row>
          <xdr:rowOff>0</xdr:rowOff>
        </xdr:to>
        <xdr:sp macro="" textlink="">
          <xdr:nvSpPr>
            <xdr:cNvPr id="30725" name="Object 5" hidden="1">
              <a:extLst>
                <a:ext uri="{63B3BB69-23CF-44E3-9099-C40C66FF867C}">
                  <a14:compatExt spid="_x0000_s307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781050</xdr:colOff>
          <xdr:row>31</xdr:row>
          <xdr:rowOff>47625</xdr:rowOff>
        </xdr:from>
        <xdr:to>
          <xdr:col>2</xdr:col>
          <xdr:colOff>762000</xdr:colOff>
          <xdr:row>33</xdr:row>
          <xdr:rowOff>142875</xdr:rowOff>
        </xdr:to>
        <xdr:sp macro="" textlink="">
          <xdr:nvSpPr>
            <xdr:cNvPr id="30728" name="Object 8" hidden="1">
              <a:extLst>
                <a:ext uri="{63B3BB69-23CF-44E3-9099-C40C66FF867C}">
                  <a14:compatExt spid="_x0000_s307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371475</xdr:colOff>
          <xdr:row>59</xdr:row>
          <xdr:rowOff>57150</xdr:rowOff>
        </xdr:from>
        <xdr:to>
          <xdr:col>8</xdr:col>
          <xdr:colOff>238125</xdr:colOff>
          <xdr:row>62</xdr:row>
          <xdr:rowOff>66675</xdr:rowOff>
        </xdr:to>
        <xdr:sp macro="" textlink="">
          <xdr:nvSpPr>
            <xdr:cNvPr id="30731" name="Object 11" hidden="1">
              <a:extLst>
                <a:ext uri="{63B3BB69-23CF-44E3-9099-C40C66FF867C}">
                  <a14:compatExt spid="_x0000_s307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95250</xdr:colOff>
          <xdr:row>73</xdr:row>
          <xdr:rowOff>0</xdr:rowOff>
        </xdr:from>
        <xdr:to>
          <xdr:col>14</xdr:col>
          <xdr:colOff>676275</xdr:colOff>
          <xdr:row>73</xdr:row>
          <xdr:rowOff>0</xdr:rowOff>
        </xdr:to>
        <xdr:sp macro="" textlink="">
          <xdr:nvSpPr>
            <xdr:cNvPr id="30732" name="Object 12" hidden="1">
              <a:extLst>
                <a:ext uri="{63B3BB69-23CF-44E3-9099-C40C66FF867C}">
                  <a14:compatExt spid="_x0000_s307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476250</xdr:colOff>
          <xdr:row>66</xdr:row>
          <xdr:rowOff>19050</xdr:rowOff>
        </xdr:from>
        <xdr:to>
          <xdr:col>8</xdr:col>
          <xdr:colOff>66675</xdr:colOff>
          <xdr:row>72</xdr:row>
          <xdr:rowOff>38100</xdr:rowOff>
        </xdr:to>
        <xdr:sp macro="" textlink="">
          <xdr:nvSpPr>
            <xdr:cNvPr id="30733" name="Object 13" hidden="1">
              <a:extLst>
                <a:ext uri="{63B3BB69-23CF-44E3-9099-C40C66FF867C}">
                  <a14:compatExt spid="_x0000_s307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95250</xdr:colOff>
          <xdr:row>73</xdr:row>
          <xdr:rowOff>0</xdr:rowOff>
        </xdr:from>
        <xdr:to>
          <xdr:col>14</xdr:col>
          <xdr:colOff>742950</xdr:colOff>
          <xdr:row>73</xdr:row>
          <xdr:rowOff>0</xdr:rowOff>
        </xdr:to>
        <xdr:sp macro="" textlink="">
          <xdr:nvSpPr>
            <xdr:cNvPr id="30734" name="Object 14" hidden="1">
              <a:extLst>
                <a:ext uri="{63B3BB69-23CF-44E3-9099-C40C66FF867C}">
                  <a14:compatExt spid="_x0000_s307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371475</xdr:colOff>
          <xdr:row>105</xdr:row>
          <xdr:rowOff>57150</xdr:rowOff>
        </xdr:from>
        <xdr:to>
          <xdr:col>8</xdr:col>
          <xdr:colOff>238125</xdr:colOff>
          <xdr:row>107</xdr:row>
          <xdr:rowOff>180975</xdr:rowOff>
        </xdr:to>
        <xdr:sp macro="" textlink="">
          <xdr:nvSpPr>
            <xdr:cNvPr id="30737" name="Object 17" hidden="1">
              <a:extLst>
                <a:ext uri="{63B3BB69-23CF-44E3-9099-C40C66FF867C}">
                  <a14:compatExt spid="_x0000_s307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95250</xdr:colOff>
          <xdr:row>119</xdr:row>
          <xdr:rowOff>0</xdr:rowOff>
        </xdr:from>
        <xdr:to>
          <xdr:col>14</xdr:col>
          <xdr:colOff>676275</xdr:colOff>
          <xdr:row>119</xdr:row>
          <xdr:rowOff>0</xdr:rowOff>
        </xdr:to>
        <xdr:sp macro="" textlink="">
          <xdr:nvSpPr>
            <xdr:cNvPr id="30738" name="Object 18" hidden="1">
              <a:extLst>
                <a:ext uri="{63B3BB69-23CF-44E3-9099-C40C66FF867C}">
                  <a14:compatExt spid="_x0000_s307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466725</xdr:colOff>
          <xdr:row>111</xdr:row>
          <xdr:rowOff>171450</xdr:rowOff>
        </xdr:from>
        <xdr:to>
          <xdr:col>8</xdr:col>
          <xdr:colOff>57150</xdr:colOff>
          <xdr:row>118</xdr:row>
          <xdr:rowOff>0</xdr:rowOff>
        </xdr:to>
        <xdr:sp macro="" textlink="">
          <xdr:nvSpPr>
            <xdr:cNvPr id="30739" name="Object 19" hidden="1">
              <a:extLst>
                <a:ext uri="{63B3BB69-23CF-44E3-9099-C40C66FF867C}">
                  <a14:compatExt spid="_x0000_s307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95250</xdr:colOff>
          <xdr:row>121</xdr:row>
          <xdr:rowOff>0</xdr:rowOff>
        </xdr:from>
        <xdr:to>
          <xdr:col>6</xdr:col>
          <xdr:colOff>742950</xdr:colOff>
          <xdr:row>121</xdr:row>
          <xdr:rowOff>0</xdr:rowOff>
        </xdr:to>
        <xdr:sp macro="" textlink="">
          <xdr:nvSpPr>
            <xdr:cNvPr id="30740" name="Object 20" hidden="1">
              <a:extLst>
                <a:ext uri="{63B3BB69-23CF-44E3-9099-C40C66FF867C}">
                  <a14:compatExt spid="_x0000_s307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266700</xdr:colOff>
          <xdr:row>22</xdr:row>
          <xdr:rowOff>161925</xdr:rowOff>
        </xdr:from>
        <xdr:to>
          <xdr:col>15</xdr:col>
          <xdr:colOff>266700</xdr:colOff>
          <xdr:row>28</xdr:row>
          <xdr:rowOff>142875</xdr:rowOff>
        </xdr:to>
        <xdr:sp macro="" textlink="">
          <xdr:nvSpPr>
            <xdr:cNvPr id="30743" name="Object 23" hidden="1">
              <a:extLst>
                <a:ext uri="{63B3BB69-23CF-44E3-9099-C40C66FF867C}">
                  <a14:compatExt spid="_x0000_s307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66675</xdr:colOff>
          <xdr:row>31</xdr:row>
          <xdr:rowOff>38100</xdr:rowOff>
        </xdr:from>
        <xdr:to>
          <xdr:col>7</xdr:col>
          <xdr:colOff>161925</xdr:colOff>
          <xdr:row>33</xdr:row>
          <xdr:rowOff>171450</xdr:rowOff>
        </xdr:to>
        <xdr:sp macro="" textlink="">
          <xdr:nvSpPr>
            <xdr:cNvPr id="30744" name="Object 24" hidden="1">
              <a:extLst>
                <a:ext uri="{63B3BB69-23CF-44E3-9099-C40C66FF867C}">
                  <a14:compatExt spid="_x0000_s307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66675</xdr:colOff>
          <xdr:row>74</xdr:row>
          <xdr:rowOff>38100</xdr:rowOff>
        </xdr:from>
        <xdr:to>
          <xdr:col>7</xdr:col>
          <xdr:colOff>161925</xdr:colOff>
          <xdr:row>76</xdr:row>
          <xdr:rowOff>171450</xdr:rowOff>
        </xdr:to>
        <xdr:sp macro="" textlink="">
          <xdr:nvSpPr>
            <xdr:cNvPr id="30745" name="Object 25" hidden="1">
              <a:extLst>
                <a:ext uri="{63B3BB69-23CF-44E3-9099-C40C66FF867C}">
                  <a14:compatExt spid="_x0000_s307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752475</xdr:colOff>
          <xdr:row>74</xdr:row>
          <xdr:rowOff>76200</xdr:rowOff>
        </xdr:from>
        <xdr:to>
          <xdr:col>2</xdr:col>
          <xdr:colOff>733425</xdr:colOff>
          <xdr:row>76</xdr:row>
          <xdr:rowOff>171450</xdr:rowOff>
        </xdr:to>
        <xdr:sp macro="" textlink="">
          <xdr:nvSpPr>
            <xdr:cNvPr id="30746" name="Object 26" hidden="1">
              <a:extLst>
                <a:ext uri="{63B3BB69-23CF-44E3-9099-C40C66FF867C}">
                  <a14:compatExt spid="_x0000_s307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66675</xdr:colOff>
          <xdr:row>119</xdr:row>
          <xdr:rowOff>38100</xdr:rowOff>
        </xdr:from>
        <xdr:to>
          <xdr:col>7</xdr:col>
          <xdr:colOff>161925</xdr:colOff>
          <xdr:row>121</xdr:row>
          <xdr:rowOff>171450</xdr:rowOff>
        </xdr:to>
        <xdr:sp macro="" textlink="">
          <xdr:nvSpPr>
            <xdr:cNvPr id="30747" name="Object 27" hidden="1">
              <a:extLst>
                <a:ext uri="{63B3BB69-23CF-44E3-9099-C40C66FF867C}">
                  <a14:compatExt spid="_x0000_s307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28575</xdr:colOff>
          <xdr:row>119</xdr:row>
          <xdr:rowOff>38100</xdr:rowOff>
        </xdr:from>
        <xdr:to>
          <xdr:col>2</xdr:col>
          <xdr:colOff>771525</xdr:colOff>
          <xdr:row>121</xdr:row>
          <xdr:rowOff>142875</xdr:rowOff>
        </xdr:to>
        <xdr:sp macro="" textlink="">
          <xdr:nvSpPr>
            <xdr:cNvPr id="30748" name="Object 28" hidden="1">
              <a:extLst>
                <a:ext uri="{63B3BB69-23CF-44E3-9099-C40C66FF867C}">
                  <a14:compatExt spid="_x0000_s307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333375</xdr:colOff>
          <xdr:row>150</xdr:row>
          <xdr:rowOff>28575</xdr:rowOff>
        </xdr:from>
        <xdr:to>
          <xdr:col>12</xdr:col>
          <xdr:colOff>323850</xdr:colOff>
          <xdr:row>163</xdr:row>
          <xdr:rowOff>66675</xdr:rowOff>
        </xdr:to>
        <xdr:sp macro="" textlink="">
          <xdr:nvSpPr>
            <xdr:cNvPr id="30749" name="Object 29" hidden="1">
              <a:extLst>
                <a:ext uri="{63B3BB69-23CF-44E3-9099-C40C66FF867C}">
                  <a14:compatExt spid="_x0000_s307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</xdr:col>
      <xdr:colOff>276224</xdr:colOff>
      <xdr:row>3</xdr:row>
      <xdr:rowOff>152401</xdr:rowOff>
    </xdr:from>
    <xdr:to>
      <xdr:col>7</xdr:col>
      <xdr:colOff>333374</xdr:colOff>
      <xdr:row>9</xdr:row>
      <xdr:rowOff>114301</xdr:rowOff>
    </xdr:to>
    <xdr:pic>
      <xdr:nvPicPr>
        <xdr:cNvPr id="24" name="Image 23"/>
        <xdr:cNvPicPr/>
      </xdr:nvPicPr>
      <xdr:blipFill rotWithShape="1">
        <a:blip xmlns:r="http://schemas.openxmlformats.org/officeDocument/2006/relationships" r:embed="rId1"/>
        <a:srcRect l="23050" t="46256" r="32029" b="40601"/>
        <a:stretch/>
      </xdr:blipFill>
      <xdr:spPr bwMode="auto">
        <a:xfrm>
          <a:off x="1038224" y="771526"/>
          <a:ext cx="5305425" cy="11049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emf"/><Relationship Id="rId18" Type="http://schemas.openxmlformats.org/officeDocument/2006/relationships/oleObject" Target="../embeddings/oleObject8.bin"/><Relationship Id="rId26" Type="http://schemas.openxmlformats.org/officeDocument/2006/relationships/image" Target="../media/image10.emf"/><Relationship Id="rId3" Type="http://schemas.openxmlformats.org/officeDocument/2006/relationships/vmlDrawing" Target="../drawings/vmlDrawing1.vml"/><Relationship Id="rId21" Type="http://schemas.openxmlformats.org/officeDocument/2006/relationships/oleObject" Target="../embeddings/oleObject10.bin"/><Relationship Id="rId34" Type="http://schemas.openxmlformats.org/officeDocument/2006/relationships/oleObject" Target="../embeddings/oleObject19.bin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17" Type="http://schemas.openxmlformats.org/officeDocument/2006/relationships/image" Target="../media/image7.emf"/><Relationship Id="rId25" Type="http://schemas.openxmlformats.org/officeDocument/2006/relationships/oleObject" Target="../embeddings/oleObject13.bin"/><Relationship Id="rId33" Type="http://schemas.openxmlformats.org/officeDocument/2006/relationships/oleObject" Target="../embeddings/oleObject18.bin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7.bin"/><Relationship Id="rId20" Type="http://schemas.openxmlformats.org/officeDocument/2006/relationships/image" Target="../media/image8.emf"/><Relationship Id="rId29" Type="http://schemas.openxmlformats.org/officeDocument/2006/relationships/image" Target="../media/image11.emf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24" Type="http://schemas.openxmlformats.org/officeDocument/2006/relationships/oleObject" Target="../embeddings/oleObject12.bin"/><Relationship Id="rId32" Type="http://schemas.openxmlformats.org/officeDocument/2006/relationships/oleObject" Target="../embeddings/oleObject17.bin"/><Relationship Id="rId37" Type="http://schemas.openxmlformats.org/officeDocument/2006/relationships/image" Target="../media/image13.emf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23" Type="http://schemas.openxmlformats.org/officeDocument/2006/relationships/image" Target="../media/image9.emf"/><Relationship Id="rId28" Type="http://schemas.openxmlformats.org/officeDocument/2006/relationships/oleObject" Target="../embeddings/oleObject15.bin"/><Relationship Id="rId36" Type="http://schemas.openxmlformats.org/officeDocument/2006/relationships/oleObject" Target="../embeddings/oleObject21.bin"/><Relationship Id="rId10" Type="http://schemas.openxmlformats.org/officeDocument/2006/relationships/oleObject" Target="../embeddings/oleObject4.bin"/><Relationship Id="rId19" Type="http://schemas.openxmlformats.org/officeDocument/2006/relationships/oleObject" Target="../embeddings/oleObject9.bin"/><Relationship Id="rId31" Type="http://schemas.openxmlformats.org/officeDocument/2006/relationships/image" Target="../media/image12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6.bin"/><Relationship Id="rId22" Type="http://schemas.openxmlformats.org/officeDocument/2006/relationships/oleObject" Target="../embeddings/oleObject11.bin"/><Relationship Id="rId27" Type="http://schemas.openxmlformats.org/officeDocument/2006/relationships/oleObject" Target="../embeddings/oleObject14.bin"/><Relationship Id="rId30" Type="http://schemas.openxmlformats.org/officeDocument/2006/relationships/oleObject" Target="../embeddings/oleObject16.bin"/><Relationship Id="rId35" Type="http://schemas.openxmlformats.org/officeDocument/2006/relationships/oleObject" Target="../embeddings/oleObject2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163"/>
  <sheetViews>
    <sheetView tabSelected="1" topLeftCell="A145" workbookViewId="0">
      <selection activeCell="J114" sqref="J114"/>
    </sheetView>
  </sheetViews>
  <sheetFormatPr baseColWidth="10" defaultRowHeight="15" x14ac:dyDescent="0.25"/>
  <cols>
    <col min="2" max="2" width="13.28515625" customWidth="1"/>
    <col min="3" max="3" width="12.28515625" customWidth="1"/>
    <col min="4" max="7" width="13.28515625" customWidth="1"/>
    <col min="8" max="8" width="14.7109375" customWidth="1"/>
  </cols>
  <sheetData>
    <row r="1" spans="1:18" x14ac:dyDescent="0.25">
      <c r="G1" s="8"/>
    </row>
    <row r="2" spans="1:18" ht="18.75" x14ac:dyDescent="0.25">
      <c r="C2" s="12" t="s">
        <v>40</v>
      </c>
    </row>
    <row r="3" spans="1:18" x14ac:dyDescent="0.25">
      <c r="B3" s="14"/>
    </row>
    <row r="8" spans="1:18" x14ac:dyDescent="0.25">
      <c r="Q8" s="13"/>
    </row>
    <row r="10" spans="1:18" x14ac:dyDescent="0.25">
      <c r="Q10" s="13"/>
    </row>
    <row r="12" spans="1:18" x14ac:dyDescent="0.25">
      <c r="C12" s="16"/>
      <c r="D12" s="15"/>
      <c r="E12" s="15"/>
      <c r="F12" s="10"/>
      <c r="P12" s="2"/>
      <c r="Q12" s="2"/>
      <c r="R12" s="3"/>
    </row>
    <row r="13" spans="1:18" x14ac:dyDescent="0.25">
      <c r="A13" t="s">
        <v>42</v>
      </c>
      <c r="C13" s="20" t="s">
        <v>0</v>
      </c>
      <c r="D13" s="22">
        <v>8</v>
      </c>
      <c r="E13" s="15"/>
      <c r="F13" s="10"/>
      <c r="P13" s="2"/>
      <c r="Q13" s="2"/>
      <c r="R13" s="3"/>
    </row>
    <row r="16" spans="1:18" x14ac:dyDescent="0.25">
      <c r="B16" s="1"/>
      <c r="D16" s="6" t="s">
        <v>14</v>
      </c>
    </row>
    <row r="17" spans="2:6" x14ac:dyDescent="0.25">
      <c r="B17" s="1"/>
    </row>
    <row r="22" spans="2:6" x14ac:dyDescent="0.25">
      <c r="B22" s="1"/>
      <c r="C22" s="1"/>
      <c r="D22" s="6" t="s">
        <v>15</v>
      </c>
      <c r="E22" s="1"/>
      <c r="F22" s="1"/>
    </row>
    <row r="23" spans="2:6" x14ac:dyDescent="0.25">
      <c r="B23" s="1"/>
      <c r="C23" s="1"/>
      <c r="D23" s="1"/>
      <c r="E23" s="1"/>
      <c r="F23" s="1"/>
    </row>
    <row r="24" spans="2:6" x14ac:dyDescent="0.25">
      <c r="B24" t="s">
        <v>16</v>
      </c>
    </row>
    <row r="26" spans="2:6" x14ac:dyDescent="0.25">
      <c r="B26" t="s">
        <v>17</v>
      </c>
    </row>
    <row r="28" spans="2:6" x14ac:dyDescent="0.25">
      <c r="B28" t="s">
        <v>19</v>
      </c>
    </row>
    <row r="33" spans="2:17" ht="15.75" x14ac:dyDescent="0.25">
      <c r="D33" s="17">
        <v>-0.29951103356004538</v>
      </c>
      <c r="E33" t="s">
        <v>41</v>
      </c>
      <c r="F33">
        <f>MDETERM(C37:O49)</f>
        <v>-2.303360427938883E-7</v>
      </c>
      <c r="H33" s="19">
        <f>PI()/D13/SQRT(-D33)</f>
        <v>0.71755215453370147</v>
      </c>
      <c r="I33" s="4"/>
      <c r="J33" s="4"/>
      <c r="K33" s="4"/>
      <c r="L33" s="4"/>
      <c r="M33" s="4"/>
      <c r="N33" s="4"/>
      <c r="O33" s="4"/>
    </row>
    <row r="36" spans="2:17" x14ac:dyDescent="0.25">
      <c r="B36" s="4"/>
      <c r="C36" s="11">
        <v>-1</v>
      </c>
      <c r="D36" s="11">
        <v>0</v>
      </c>
      <c r="E36" s="11">
        <v>1</v>
      </c>
      <c r="F36" s="11">
        <v>2</v>
      </c>
      <c r="G36" s="11">
        <v>3</v>
      </c>
      <c r="H36" s="11">
        <v>4</v>
      </c>
      <c r="I36" s="11">
        <v>5</v>
      </c>
      <c r="J36" s="11">
        <v>6</v>
      </c>
      <c r="K36" s="11">
        <v>7</v>
      </c>
      <c r="L36" s="11">
        <v>8</v>
      </c>
      <c r="M36" s="11">
        <v>9</v>
      </c>
      <c r="N36" s="11">
        <v>10</v>
      </c>
      <c r="O36" s="11">
        <v>11</v>
      </c>
      <c r="P36" s="10"/>
      <c r="Q36" s="10"/>
    </row>
    <row r="37" spans="2:17" x14ac:dyDescent="0.25">
      <c r="B37" s="10" t="s">
        <v>1</v>
      </c>
      <c r="C37" s="15">
        <f>1+$D$33/12</f>
        <v>0.97504074720332956</v>
      </c>
      <c r="D37" s="15">
        <f>-4-4/3*$D$33</f>
        <v>-3.600651955253273</v>
      </c>
      <c r="E37" s="15">
        <f>6+5/2*$D$33</f>
        <v>5.2512224160998864</v>
      </c>
      <c r="F37" s="15">
        <f>-4-4/3*$D$33</f>
        <v>-3.600651955253273</v>
      </c>
      <c r="G37" s="15">
        <f>1+$D$33/12</f>
        <v>0.97504074720332956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0"/>
      <c r="Q37" s="15"/>
    </row>
    <row r="38" spans="2:17" x14ac:dyDescent="0.25">
      <c r="B38" s="10" t="s">
        <v>2</v>
      </c>
      <c r="C38" s="15">
        <v>0</v>
      </c>
      <c r="D38" s="15">
        <f>1+$D$33/12</f>
        <v>0.97504074720332956</v>
      </c>
      <c r="E38" s="15">
        <f>-4-4/3*$D$33</f>
        <v>-3.600651955253273</v>
      </c>
      <c r="F38" s="15">
        <f>6+5/2*$D$33</f>
        <v>5.2512224160998864</v>
      </c>
      <c r="G38" s="15">
        <f>-4-4/3*$D$33</f>
        <v>-3.600651955253273</v>
      </c>
      <c r="H38" s="15">
        <f>1+$D$33/12</f>
        <v>0.97504074720332956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0"/>
      <c r="Q38" s="15"/>
    </row>
    <row r="39" spans="2:17" x14ac:dyDescent="0.25">
      <c r="B39" s="10" t="s">
        <v>3</v>
      </c>
      <c r="C39" s="15">
        <v>0</v>
      </c>
      <c r="D39" s="15">
        <v>0</v>
      </c>
      <c r="E39" s="15">
        <f>1+$D$33/12</f>
        <v>0.97504074720332956</v>
      </c>
      <c r="F39" s="15">
        <f>-4-4/3*$D$33</f>
        <v>-3.600651955253273</v>
      </c>
      <c r="G39" s="15">
        <f>6+5/2*$D$33</f>
        <v>5.2512224160998864</v>
      </c>
      <c r="H39" s="15">
        <f>-4-4/3*$D$33</f>
        <v>-3.600651955253273</v>
      </c>
      <c r="I39" s="15">
        <f>1+$D$33/12</f>
        <v>0.97504074720332956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0"/>
      <c r="Q39" s="15"/>
    </row>
    <row r="40" spans="2:17" x14ac:dyDescent="0.25">
      <c r="B40" s="10" t="s">
        <v>4</v>
      </c>
      <c r="C40" s="15">
        <v>0</v>
      </c>
      <c r="D40" s="15">
        <v>0</v>
      </c>
      <c r="E40" s="15">
        <v>0</v>
      </c>
      <c r="F40" s="15">
        <f>1+$D$33/12</f>
        <v>0.97504074720332956</v>
      </c>
      <c r="G40" s="15">
        <f>-4-4/3*$D$33</f>
        <v>-3.600651955253273</v>
      </c>
      <c r="H40" s="15">
        <f>6+5/2*$D$33</f>
        <v>5.2512224160998864</v>
      </c>
      <c r="I40" s="15">
        <f>-4-4/3*$D$33</f>
        <v>-3.600651955253273</v>
      </c>
      <c r="J40" s="15">
        <f>1+$D$33/12</f>
        <v>0.97504074720332956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0"/>
      <c r="Q40" s="15"/>
    </row>
    <row r="41" spans="2:17" x14ac:dyDescent="0.25">
      <c r="B41" s="10" t="s">
        <v>5</v>
      </c>
      <c r="C41" s="15">
        <v>0</v>
      </c>
      <c r="D41" s="15">
        <v>0</v>
      </c>
      <c r="E41" s="15">
        <v>0</v>
      </c>
      <c r="F41" s="15">
        <v>0</v>
      </c>
      <c r="G41" s="15">
        <f>1+$D$33/12</f>
        <v>0.97504074720332956</v>
      </c>
      <c r="H41" s="15">
        <f>-4-4/3*$D$33</f>
        <v>-3.600651955253273</v>
      </c>
      <c r="I41" s="15">
        <f>6+5/2*$D$33</f>
        <v>5.2512224160998864</v>
      </c>
      <c r="J41" s="15">
        <f>-4-4/3*$D$33</f>
        <v>-3.600651955253273</v>
      </c>
      <c r="K41" s="15">
        <f>1+$D$33/12</f>
        <v>0.97504074720332956</v>
      </c>
      <c r="L41" s="15">
        <v>0</v>
      </c>
      <c r="M41" s="15">
        <v>0</v>
      </c>
      <c r="N41" s="15">
        <v>0</v>
      </c>
      <c r="O41" s="15">
        <v>0</v>
      </c>
      <c r="P41" s="10"/>
      <c r="Q41" s="15"/>
    </row>
    <row r="42" spans="2:17" x14ac:dyDescent="0.25">
      <c r="B42" s="10" t="s">
        <v>18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f>1+$D$33/12</f>
        <v>0.97504074720332956</v>
      </c>
      <c r="I42" s="15">
        <f>-4-4/3*$D$33</f>
        <v>-3.600651955253273</v>
      </c>
      <c r="J42" s="15">
        <f>6+5/2*$D$33</f>
        <v>5.2512224160998864</v>
      </c>
      <c r="K42" s="15">
        <f>-4-4/3*$D$33</f>
        <v>-3.600651955253273</v>
      </c>
      <c r="L42" s="15">
        <f>1+$D$33/12</f>
        <v>0.97504074720332956</v>
      </c>
      <c r="M42" s="15">
        <v>0</v>
      </c>
      <c r="N42" s="15">
        <v>0</v>
      </c>
      <c r="O42" s="15">
        <v>0</v>
      </c>
      <c r="P42" s="10"/>
      <c r="Q42" s="15"/>
    </row>
    <row r="43" spans="2:17" x14ac:dyDescent="0.25">
      <c r="B43" s="10" t="s">
        <v>9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f>1+$D$33/12</f>
        <v>0.97504074720332956</v>
      </c>
      <c r="J43" s="15">
        <f>-4-4/3*$D$33</f>
        <v>-3.600651955253273</v>
      </c>
      <c r="K43" s="15">
        <f>6+5/2*$D$33</f>
        <v>5.2512224160998864</v>
      </c>
      <c r="L43" s="15">
        <f>-4-4/3*$D$33</f>
        <v>-3.600651955253273</v>
      </c>
      <c r="M43" s="15">
        <f>1+$D$33/12</f>
        <v>0.97504074720332956</v>
      </c>
      <c r="N43" s="15">
        <v>0</v>
      </c>
      <c r="O43" s="15">
        <v>0</v>
      </c>
      <c r="P43" s="10"/>
      <c r="Q43" s="15"/>
    </row>
    <row r="44" spans="2:17" x14ac:dyDescent="0.25">
      <c r="B44" s="10" t="s">
        <v>10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f>1+$D$33/12</f>
        <v>0.97504074720332956</v>
      </c>
      <c r="K44" s="15">
        <f>-4-4/3*$D$33</f>
        <v>-3.600651955253273</v>
      </c>
      <c r="L44" s="15">
        <f>6+5/2*$D$33</f>
        <v>5.2512224160998864</v>
      </c>
      <c r="M44" s="15">
        <f>-4-4/3*$D$33</f>
        <v>-3.600651955253273</v>
      </c>
      <c r="N44" s="15">
        <f>1+$D$33/12</f>
        <v>0.97504074720332956</v>
      </c>
      <c r="O44" s="15">
        <v>0</v>
      </c>
      <c r="P44" s="10"/>
      <c r="Q44" s="15"/>
    </row>
    <row r="45" spans="2:17" x14ac:dyDescent="0.25">
      <c r="B45" s="10" t="s">
        <v>11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f>1+$D$33/12</f>
        <v>0.97504074720332956</v>
      </c>
      <c r="L45" s="15">
        <f>-4-4/3*$D$33</f>
        <v>-3.600651955253273</v>
      </c>
      <c r="M45" s="15">
        <f>6+5/2*$D$33</f>
        <v>5.2512224160998864</v>
      </c>
      <c r="N45" s="15">
        <f>-4-4/3*$D$33</f>
        <v>-3.600651955253273</v>
      </c>
      <c r="O45" s="15">
        <f>1+$D$33/12</f>
        <v>0.97504074720332956</v>
      </c>
      <c r="P45" s="10"/>
      <c r="Q45" s="15"/>
    </row>
    <row r="46" spans="2:17" x14ac:dyDescent="0.25">
      <c r="B46" t="s">
        <v>6</v>
      </c>
      <c r="C46" s="15">
        <v>0</v>
      </c>
      <c r="D46" s="15">
        <v>0</v>
      </c>
      <c r="E46" s="15">
        <v>1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0"/>
      <c r="Q46" s="15"/>
    </row>
    <row r="47" spans="2:17" x14ac:dyDescent="0.25">
      <c r="B47" t="s">
        <v>7</v>
      </c>
      <c r="C47" s="15">
        <v>1</v>
      </c>
      <c r="D47" s="15">
        <v>-8</v>
      </c>
      <c r="E47" s="15">
        <v>0</v>
      </c>
      <c r="F47" s="15">
        <v>8</v>
      </c>
      <c r="G47" s="15">
        <v>-1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0"/>
      <c r="Q47" s="15"/>
    </row>
    <row r="48" spans="2:17" x14ac:dyDescent="0.25">
      <c r="B48" t="s">
        <v>12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1</v>
      </c>
      <c r="N48" s="15">
        <v>0</v>
      </c>
      <c r="O48" s="15">
        <v>0</v>
      </c>
      <c r="P48" s="10"/>
      <c r="Q48" s="15"/>
    </row>
    <row r="49" spans="1:21" x14ac:dyDescent="0.25">
      <c r="B49" t="s">
        <v>13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1</v>
      </c>
      <c r="L49" s="15">
        <v>-16</v>
      </c>
      <c r="M49" s="15">
        <v>30</v>
      </c>
      <c r="N49" s="15">
        <v>-16</v>
      </c>
      <c r="O49" s="15">
        <v>1</v>
      </c>
      <c r="P49" s="10"/>
      <c r="Q49" s="15"/>
    </row>
    <row r="50" spans="1:21" x14ac:dyDescent="0.25"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</row>
    <row r="51" spans="1:21" x14ac:dyDescent="0.25"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</row>
    <row r="52" spans="1:21" x14ac:dyDescent="0.25">
      <c r="D52" s="4"/>
      <c r="E52" s="9"/>
      <c r="F52" s="4"/>
      <c r="Q52" s="5"/>
      <c r="R52" s="5"/>
      <c r="S52" s="5"/>
      <c r="T52" s="5"/>
    </row>
    <row r="53" spans="1:21" x14ac:dyDescent="0.25">
      <c r="D53" s="4"/>
      <c r="E53" s="9"/>
      <c r="F53" s="4"/>
      <c r="Q53" s="5"/>
      <c r="R53" s="5"/>
      <c r="S53" s="5"/>
      <c r="T53" s="5"/>
    </row>
    <row r="54" spans="1:21" ht="18.75" x14ac:dyDescent="0.25">
      <c r="C54" s="16"/>
      <c r="D54" s="12" t="s">
        <v>8</v>
      </c>
      <c r="E54" s="15"/>
      <c r="F54" s="10"/>
      <c r="P54" s="2"/>
      <c r="Q54" s="2"/>
      <c r="R54" s="3"/>
    </row>
    <row r="55" spans="1:21" x14ac:dyDescent="0.25">
      <c r="C55" s="16"/>
      <c r="D55" s="15"/>
      <c r="E55" s="15"/>
      <c r="F55" s="10"/>
      <c r="P55" s="2"/>
      <c r="Q55" s="2"/>
      <c r="R55" s="3"/>
    </row>
    <row r="56" spans="1:21" x14ac:dyDescent="0.25">
      <c r="A56" t="s">
        <v>42</v>
      </c>
      <c r="C56" s="16" t="s">
        <v>0</v>
      </c>
      <c r="D56" s="22">
        <v>12</v>
      </c>
      <c r="E56" s="15"/>
      <c r="F56" s="10"/>
      <c r="P56" s="2"/>
      <c r="Q56" s="2"/>
      <c r="R56" s="3"/>
    </row>
    <row r="59" spans="1:21" x14ac:dyDescent="0.25">
      <c r="B59" s="1"/>
      <c r="D59" s="6" t="s">
        <v>14</v>
      </c>
    </row>
    <row r="60" spans="1:21" x14ac:dyDescent="0.25">
      <c r="B60" s="1"/>
    </row>
    <row r="65" spans="2:21" x14ac:dyDescent="0.25">
      <c r="B65" s="1"/>
      <c r="C65" s="1"/>
      <c r="D65" s="6" t="s">
        <v>15</v>
      </c>
      <c r="E65" s="1"/>
      <c r="F65" s="1"/>
    </row>
    <row r="66" spans="2:21" x14ac:dyDescent="0.25">
      <c r="B66" s="1"/>
      <c r="C66" s="1"/>
      <c r="D66" s="1"/>
      <c r="E66" s="1"/>
      <c r="F66" s="1"/>
    </row>
    <row r="67" spans="2:21" x14ac:dyDescent="0.25">
      <c r="B67" t="s">
        <v>16</v>
      </c>
    </row>
    <row r="69" spans="2:21" x14ac:dyDescent="0.25">
      <c r="B69" t="s">
        <v>17</v>
      </c>
    </row>
    <row r="71" spans="2:21" x14ac:dyDescent="0.25">
      <c r="B71" t="s">
        <v>19</v>
      </c>
    </row>
    <row r="75" spans="2:21" x14ac:dyDescent="0.25">
      <c r="J75" s="4"/>
      <c r="K75" s="4"/>
      <c r="L75" s="4"/>
      <c r="M75" s="4"/>
      <c r="N75" s="4"/>
      <c r="O75" s="4"/>
    </row>
    <row r="76" spans="2:21" ht="15.75" x14ac:dyDescent="0.25">
      <c r="D76" s="17">
        <v>-0.13699200621883695</v>
      </c>
      <c r="E76" t="s">
        <v>41</v>
      </c>
      <c r="F76">
        <f>MDETERM(C79:S95)</f>
        <v>-1.0573078760255292E-6</v>
      </c>
      <c r="H76" s="19">
        <f>PI()/D56/SQRT(-D76)</f>
        <v>0.70732826626284329</v>
      </c>
      <c r="I76" s="4"/>
    </row>
    <row r="78" spans="2:21" x14ac:dyDescent="0.25">
      <c r="B78" s="4"/>
      <c r="C78" s="11">
        <v>-1</v>
      </c>
      <c r="D78" s="11">
        <v>0</v>
      </c>
      <c r="E78" s="11">
        <v>1</v>
      </c>
      <c r="F78" s="11">
        <v>2</v>
      </c>
      <c r="G78" s="11">
        <v>3</v>
      </c>
      <c r="H78" s="11">
        <v>4</v>
      </c>
      <c r="I78" s="11">
        <v>5</v>
      </c>
      <c r="J78" s="11">
        <v>6</v>
      </c>
      <c r="K78" s="11">
        <v>7</v>
      </c>
      <c r="L78" s="11">
        <v>8</v>
      </c>
      <c r="M78" s="11">
        <v>9</v>
      </c>
      <c r="N78" s="11">
        <v>10</v>
      </c>
      <c r="O78" s="11">
        <v>11</v>
      </c>
      <c r="P78" s="11">
        <v>12</v>
      </c>
      <c r="Q78" s="11">
        <v>13</v>
      </c>
      <c r="R78" s="11">
        <v>14</v>
      </c>
      <c r="S78" s="11">
        <v>15</v>
      </c>
      <c r="T78" s="10"/>
      <c r="U78" s="10"/>
    </row>
    <row r="79" spans="2:21" x14ac:dyDescent="0.25">
      <c r="B79" s="10" t="s">
        <v>1</v>
      </c>
      <c r="C79" s="15">
        <f>1+$D$76/12</f>
        <v>0.98858399948176356</v>
      </c>
      <c r="D79" s="15">
        <f>-4-4/3*$D$76</f>
        <v>-3.8173439917082175</v>
      </c>
      <c r="E79" s="15">
        <f>6+5/2*$D$76</f>
        <v>5.6575199844529074</v>
      </c>
      <c r="F79" s="15">
        <f>-4-4/3*$D$76</f>
        <v>-3.8173439917082175</v>
      </c>
      <c r="G79" s="15">
        <f>1+$D$76/12</f>
        <v>0.98858399948176356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0"/>
      <c r="U79" s="15"/>
    </row>
    <row r="80" spans="2:21" x14ac:dyDescent="0.25">
      <c r="B80" s="10" t="s">
        <v>2</v>
      </c>
      <c r="C80" s="15">
        <v>0</v>
      </c>
      <c r="D80" s="15">
        <f>1+$D$76/12</f>
        <v>0.98858399948176356</v>
      </c>
      <c r="E80" s="15">
        <f>-4-4/3*$D$76</f>
        <v>-3.8173439917082175</v>
      </c>
      <c r="F80" s="15">
        <f>6+5/2*$D$76</f>
        <v>5.6575199844529074</v>
      </c>
      <c r="G80" s="15">
        <f>-4-4/3*$D$76</f>
        <v>-3.8173439917082175</v>
      </c>
      <c r="H80" s="15">
        <f>1+$D$76/12</f>
        <v>0.98858399948176356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0"/>
      <c r="U80" s="15"/>
    </row>
    <row r="81" spans="2:21" x14ac:dyDescent="0.25">
      <c r="B81" s="10" t="s">
        <v>3</v>
      </c>
      <c r="C81" s="15">
        <v>0</v>
      </c>
      <c r="D81" s="15">
        <v>0</v>
      </c>
      <c r="E81" s="15">
        <f>1+$D$76/12</f>
        <v>0.98858399948176356</v>
      </c>
      <c r="F81" s="15">
        <f>-4-4/3*$D$76</f>
        <v>-3.8173439917082175</v>
      </c>
      <c r="G81" s="15">
        <f>6+5/2*$D$76</f>
        <v>5.6575199844529074</v>
      </c>
      <c r="H81" s="15">
        <f>-4-4/3*$D$76</f>
        <v>-3.8173439917082175</v>
      </c>
      <c r="I81" s="15">
        <f>1+$D$76/12</f>
        <v>0.98858399948176356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0"/>
      <c r="U81" s="15"/>
    </row>
    <row r="82" spans="2:21" x14ac:dyDescent="0.25">
      <c r="B82" s="10" t="s">
        <v>4</v>
      </c>
      <c r="C82" s="15">
        <v>0</v>
      </c>
      <c r="D82" s="15">
        <v>0</v>
      </c>
      <c r="E82" s="15">
        <v>0</v>
      </c>
      <c r="F82" s="15">
        <f>1+$D$76/12</f>
        <v>0.98858399948176356</v>
      </c>
      <c r="G82" s="15">
        <f>-4-4/3*$D$76</f>
        <v>-3.8173439917082175</v>
      </c>
      <c r="H82" s="15">
        <f>6+5/2*$D$76</f>
        <v>5.6575199844529074</v>
      </c>
      <c r="I82" s="15">
        <f>-4-4/3*$D$76</f>
        <v>-3.8173439917082175</v>
      </c>
      <c r="J82" s="15">
        <f>1+$D$76/12</f>
        <v>0.98858399948176356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0"/>
      <c r="U82" s="15"/>
    </row>
    <row r="83" spans="2:21" x14ac:dyDescent="0.25">
      <c r="B83" s="10" t="s">
        <v>5</v>
      </c>
      <c r="C83" s="15">
        <v>0</v>
      </c>
      <c r="D83" s="15">
        <v>0</v>
      </c>
      <c r="E83" s="15">
        <v>0</v>
      </c>
      <c r="F83" s="15">
        <v>0</v>
      </c>
      <c r="G83" s="15">
        <f>1+$D$76/12</f>
        <v>0.98858399948176356</v>
      </c>
      <c r="H83" s="15">
        <f>-4-4/3*$D$76</f>
        <v>-3.8173439917082175</v>
      </c>
      <c r="I83" s="15">
        <f>6+5/2*$D$76</f>
        <v>5.6575199844529074</v>
      </c>
      <c r="J83" s="15">
        <f>-4-4/3*$D$76</f>
        <v>-3.8173439917082175</v>
      </c>
      <c r="K83" s="15">
        <f>1+$D$76/12</f>
        <v>0.98858399948176356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0"/>
      <c r="U83" s="15"/>
    </row>
    <row r="84" spans="2:21" x14ac:dyDescent="0.25">
      <c r="B84" s="10" t="s">
        <v>18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f>1+$D$76/12</f>
        <v>0.98858399948176356</v>
      </c>
      <c r="I84" s="15">
        <f>-4-4/3*$D$76</f>
        <v>-3.8173439917082175</v>
      </c>
      <c r="J84" s="15">
        <f>6+5/2*$D$76</f>
        <v>5.6575199844529074</v>
      </c>
      <c r="K84" s="15">
        <f>-4-4/3*$D$76</f>
        <v>-3.8173439917082175</v>
      </c>
      <c r="L84" s="15">
        <f>1+$D$76/12</f>
        <v>0.98858399948176356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0"/>
      <c r="U84" s="15"/>
    </row>
    <row r="85" spans="2:21" x14ac:dyDescent="0.25">
      <c r="B85" s="10" t="s">
        <v>9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f>1+$D$76/12</f>
        <v>0.98858399948176356</v>
      </c>
      <c r="J85" s="15">
        <f>-4-4/3*$D$76</f>
        <v>-3.8173439917082175</v>
      </c>
      <c r="K85" s="15">
        <f>6+5/2*$D$76</f>
        <v>5.6575199844529074</v>
      </c>
      <c r="L85" s="15">
        <f>-4-4/3*$D$76</f>
        <v>-3.8173439917082175</v>
      </c>
      <c r="M85" s="15">
        <f>1+$D$76/12</f>
        <v>0.98858399948176356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0"/>
      <c r="U85" s="15"/>
    </row>
    <row r="86" spans="2:21" x14ac:dyDescent="0.25">
      <c r="B86" s="10" t="s">
        <v>10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f>1+$D$76/12</f>
        <v>0.98858399948176356</v>
      </c>
      <c r="K86" s="15">
        <f>-4-4/3*$D$76</f>
        <v>-3.8173439917082175</v>
      </c>
      <c r="L86" s="15">
        <f>6+5/2*$D$76</f>
        <v>5.6575199844529074</v>
      </c>
      <c r="M86" s="15">
        <f>-4-4/3*$D$76</f>
        <v>-3.8173439917082175</v>
      </c>
      <c r="N86" s="15">
        <f>1+$D$76/12</f>
        <v>0.98858399948176356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0"/>
      <c r="U86" s="15"/>
    </row>
    <row r="87" spans="2:21" x14ac:dyDescent="0.25">
      <c r="B87" s="10" t="s">
        <v>11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f>1+$D$76/12</f>
        <v>0.98858399948176356</v>
      </c>
      <c r="L87" s="15">
        <f>-4-4/3*$D$76</f>
        <v>-3.8173439917082175</v>
      </c>
      <c r="M87" s="15">
        <f>6+5/2*$D$76</f>
        <v>5.6575199844529074</v>
      </c>
      <c r="N87" s="15">
        <f>-4-4/3*$D$76</f>
        <v>-3.8173439917082175</v>
      </c>
      <c r="O87" s="15">
        <f>1+$D$76/12</f>
        <v>0.98858399948176356</v>
      </c>
      <c r="P87" s="15">
        <v>0</v>
      </c>
      <c r="Q87" s="15">
        <v>0</v>
      </c>
      <c r="R87" s="15">
        <v>0</v>
      </c>
      <c r="S87" s="15">
        <v>0</v>
      </c>
      <c r="T87" s="10"/>
      <c r="U87" s="15"/>
    </row>
    <row r="88" spans="2:21" x14ac:dyDescent="0.25">
      <c r="B88" s="10" t="s">
        <v>20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f>1+$D$76/12</f>
        <v>0.98858399948176356</v>
      </c>
      <c r="M88" s="15">
        <f>-4-4/3*$D$76</f>
        <v>-3.8173439917082175</v>
      </c>
      <c r="N88" s="15">
        <f>6+5/2*$D$76</f>
        <v>5.6575199844529074</v>
      </c>
      <c r="O88" s="15">
        <f>-4-4/3*$D$76</f>
        <v>-3.8173439917082175</v>
      </c>
      <c r="P88" s="15">
        <f>1+$D$76/12</f>
        <v>0.98858399948176356</v>
      </c>
      <c r="Q88" s="15">
        <v>0</v>
      </c>
      <c r="R88" s="15">
        <v>0</v>
      </c>
      <c r="S88" s="15">
        <v>0</v>
      </c>
      <c r="T88" s="10"/>
      <c r="U88" s="15"/>
    </row>
    <row r="89" spans="2:21" x14ac:dyDescent="0.25">
      <c r="B89" s="10" t="s">
        <v>21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f>1+$D$76/12</f>
        <v>0.98858399948176356</v>
      </c>
      <c r="N89" s="15">
        <f>-4-4/3*$D$76</f>
        <v>-3.8173439917082175</v>
      </c>
      <c r="O89" s="15">
        <f>6+5/2*$D$76</f>
        <v>5.6575199844529074</v>
      </c>
      <c r="P89" s="15">
        <f>-4-4/3*$D$76</f>
        <v>-3.8173439917082175</v>
      </c>
      <c r="Q89" s="15">
        <f>1+$D$76/12</f>
        <v>0.98858399948176356</v>
      </c>
      <c r="R89" s="15">
        <v>0</v>
      </c>
      <c r="S89" s="15">
        <v>0</v>
      </c>
      <c r="T89" s="10"/>
      <c r="U89" s="15"/>
    </row>
    <row r="90" spans="2:21" x14ac:dyDescent="0.25">
      <c r="B90" s="10" t="s">
        <v>22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f>1+$D$76/12</f>
        <v>0.98858399948176356</v>
      </c>
      <c r="O90" s="15">
        <f>-4-4/3*$D$76</f>
        <v>-3.8173439917082175</v>
      </c>
      <c r="P90" s="15">
        <f>6+5/2*$D$76</f>
        <v>5.6575199844529074</v>
      </c>
      <c r="Q90" s="15">
        <f>-4-4/3*$D$76</f>
        <v>-3.8173439917082175</v>
      </c>
      <c r="R90" s="15">
        <f>1+$D$76/12</f>
        <v>0.98858399948176356</v>
      </c>
      <c r="S90" s="15">
        <v>0</v>
      </c>
      <c r="T90" s="10"/>
      <c r="U90" s="15"/>
    </row>
    <row r="91" spans="2:21" x14ac:dyDescent="0.25">
      <c r="B91" s="10" t="s">
        <v>23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f>1+$D$76/12</f>
        <v>0.98858399948176356</v>
      </c>
      <c r="P91" s="15">
        <f>-4-4/3*$D$76</f>
        <v>-3.8173439917082175</v>
      </c>
      <c r="Q91" s="15">
        <f>6+5/2*$D$76</f>
        <v>5.6575199844529074</v>
      </c>
      <c r="R91" s="15">
        <f>-4-4/3*$D$76</f>
        <v>-3.8173439917082175</v>
      </c>
      <c r="S91" s="15">
        <f>1+$D$76/12</f>
        <v>0.98858399948176356</v>
      </c>
      <c r="T91" s="10"/>
      <c r="U91" s="15"/>
    </row>
    <row r="92" spans="2:21" x14ac:dyDescent="0.25">
      <c r="B92" t="s">
        <v>6</v>
      </c>
      <c r="C92" s="15">
        <v>0</v>
      </c>
      <c r="D92" s="15">
        <v>0</v>
      </c>
      <c r="E92" s="15">
        <v>1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0"/>
      <c r="U92" s="15"/>
    </row>
    <row r="93" spans="2:21" x14ac:dyDescent="0.25">
      <c r="B93" t="s">
        <v>7</v>
      </c>
      <c r="C93" s="15">
        <v>1</v>
      </c>
      <c r="D93" s="15">
        <v>-8</v>
      </c>
      <c r="E93" s="15">
        <v>0</v>
      </c>
      <c r="F93" s="15">
        <v>8</v>
      </c>
      <c r="G93" s="15">
        <v>-1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0"/>
      <c r="U93" s="15"/>
    </row>
    <row r="94" spans="2:21" x14ac:dyDescent="0.25">
      <c r="B94" t="s">
        <v>24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1</v>
      </c>
      <c r="R94" s="15">
        <v>0</v>
      </c>
      <c r="S94" s="15">
        <v>0</v>
      </c>
      <c r="T94" s="10"/>
      <c r="U94" s="15"/>
    </row>
    <row r="95" spans="2:21" x14ac:dyDescent="0.25">
      <c r="B95" t="s">
        <v>25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  <c r="O95" s="15">
        <v>1</v>
      </c>
      <c r="P95" s="15">
        <v>-16</v>
      </c>
      <c r="Q95" s="15">
        <v>30</v>
      </c>
      <c r="R95" s="15">
        <v>-16</v>
      </c>
      <c r="S95" s="15">
        <v>1</v>
      </c>
      <c r="T95" s="10"/>
      <c r="U95" s="15"/>
    </row>
    <row r="96" spans="2:21" x14ac:dyDescent="0.25"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</row>
    <row r="97" spans="1:21" x14ac:dyDescent="0.25"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</row>
    <row r="98" spans="1:21" x14ac:dyDescent="0.25">
      <c r="D98" s="4"/>
      <c r="E98" s="9"/>
      <c r="F98" s="4"/>
      <c r="Q98" s="5"/>
      <c r="R98" s="5"/>
      <c r="S98" s="5"/>
      <c r="T98" s="5"/>
    </row>
    <row r="99" spans="1:21" x14ac:dyDescent="0.25">
      <c r="D99" s="4"/>
      <c r="E99" s="9"/>
      <c r="F99" s="4"/>
      <c r="Q99" s="5"/>
      <c r="R99" s="5"/>
      <c r="S99" s="5"/>
      <c r="T99" s="5"/>
    </row>
    <row r="100" spans="1:21" ht="18.75" x14ac:dyDescent="0.25">
      <c r="C100" s="16"/>
      <c r="D100" s="12" t="s">
        <v>8</v>
      </c>
      <c r="E100" s="15"/>
      <c r="F100" s="10"/>
      <c r="P100" s="2"/>
      <c r="Q100" s="2"/>
      <c r="R100" s="3"/>
    </row>
    <row r="101" spans="1:21" x14ac:dyDescent="0.25">
      <c r="C101" s="16"/>
      <c r="D101" s="15"/>
      <c r="E101" s="15"/>
      <c r="F101" s="10"/>
      <c r="P101" s="2"/>
      <c r="Q101" s="2"/>
      <c r="R101" s="3"/>
    </row>
    <row r="102" spans="1:21" x14ac:dyDescent="0.25">
      <c r="A102" t="s">
        <v>42</v>
      </c>
      <c r="C102" s="16" t="s">
        <v>0</v>
      </c>
      <c r="D102" s="22">
        <v>16</v>
      </c>
      <c r="E102" s="15"/>
      <c r="F102" s="10"/>
      <c r="P102" s="2"/>
      <c r="Q102" s="2"/>
      <c r="R102" s="3"/>
    </row>
    <row r="105" spans="1:21" x14ac:dyDescent="0.25">
      <c r="B105" s="1"/>
      <c r="D105" s="6" t="s">
        <v>14</v>
      </c>
    </row>
    <row r="106" spans="1:21" x14ac:dyDescent="0.25">
      <c r="B106" s="1"/>
    </row>
    <row r="111" spans="1:21" x14ac:dyDescent="0.25">
      <c r="B111" s="1"/>
      <c r="C111" s="1"/>
      <c r="D111" s="6" t="s">
        <v>15</v>
      </c>
      <c r="E111" s="1"/>
      <c r="F111" s="1"/>
    </row>
    <row r="112" spans="1:21" x14ac:dyDescent="0.25">
      <c r="B112" s="1"/>
      <c r="C112" s="1"/>
      <c r="D112" s="1"/>
      <c r="E112" s="1"/>
      <c r="F112" s="1"/>
    </row>
    <row r="113" spans="2:25" x14ac:dyDescent="0.25">
      <c r="B113" t="s">
        <v>16</v>
      </c>
    </row>
    <row r="115" spans="2:25" x14ac:dyDescent="0.25">
      <c r="B115" t="s">
        <v>17</v>
      </c>
    </row>
    <row r="117" spans="2:25" x14ac:dyDescent="0.25">
      <c r="B117" t="s">
        <v>19</v>
      </c>
    </row>
    <row r="119" spans="2:25" x14ac:dyDescent="0.25">
      <c r="L119" s="17"/>
      <c r="Q119" s="4"/>
    </row>
    <row r="121" spans="2:25" ht="15.75" x14ac:dyDescent="0.25">
      <c r="D121" s="17">
        <v>-7.7843176381530391E-2</v>
      </c>
      <c r="E121" t="s">
        <v>41</v>
      </c>
      <c r="F121">
        <f>MDETERM(C124:W144)</f>
        <v>-2.3331296855624974E-6</v>
      </c>
      <c r="H121" s="19">
        <f>PI()/D102/SQRT(-D121)</f>
        <v>0.70375195701422466</v>
      </c>
      <c r="I121" s="4"/>
      <c r="J121" s="4"/>
      <c r="K121" s="4"/>
      <c r="L121" s="4"/>
      <c r="M121" s="4"/>
      <c r="N121" s="4"/>
      <c r="O121" s="4"/>
    </row>
    <row r="123" spans="2:25" x14ac:dyDescent="0.25">
      <c r="B123" s="4"/>
      <c r="C123" s="11">
        <v>-1</v>
      </c>
      <c r="D123" s="11">
        <v>0</v>
      </c>
      <c r="I123" s="11">
        <v>5</v>
      </c>
      <c r="J123" s="11">
        <v>6</v>
      </c>
      <c r="K123" s="11">
        <v>7</v>
      </c>
      <c r="L123" s="11">
        <v>8</v>
      </c>
      <c r="M123" s="11">
        <v>9</v>
      </c>
      <c r="N123" s="11">
        <v>10</v>
      </c>
      <c r="O123" s="11">
        <v>11</v>
      </c>
      <c r="P123" s="11">
        <v>12</v>
      </c>
      <c r="Q123" s="11">
        <v>13</v>
      </c>
      <c r="R123" s="11">
        <v>14</v>
      </c>
      <c r="S123" s="11">
        <v>15</v>
      </c>
      <c r="T123" s="11">
        <v>16</v>
      </c>
      <c r="U123" s="11">
        <v>17</v>
      </c>
      <c r="V123" s="11">
        <v>18</v>
      </c>
      <c r="W123" s="11">
        <v>19</v>
      </c>
      <c r="X123" s="10"/>
      <c r="Y123" s="10"/>
    </row>
    <row r="124" spans="2:25" x14ac:dyDescent="0.25">
      <c r="B124" s="10" t="s">
        <v>1</v>
      </c>
      <c r="C124" s="15">
        <f>1+$D$121/12</f>
        <v>0.99351306863487243</v>
      </c>
      <c r="D124" s="15">
        <f>-4-4/3*$D$121</f>
        <v>-3.8962090981579593</v>
      </c>
      <c r="E124" s="15">
        <f>6+5/2*$D$121</f>
        <v>5.8053920590461736</v>
      </c>
      <c r="F124" s="15">
        <f>-4-4/3*$D$121</f>
        <v>-3.8962090981579593</v>
      </c>
      <c r="G124" s="15">
        <f>1+$D$121/12</f>
        <v>0.99351306863487243</v>
      </c>
      <c r="H124" s="15">
        <v>0</v>
      </c>
      <c r="I124" s="15">
        <v>0</v>
      </c>
      <c r="J124" s="15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0"/>
      <c r="Y124" s="15"/>
    </row>
    <row r="125" spans="2:25" x14ac:dyDescent="0.25">
      <c r="B125" s="10" t="s">
        <v>2</v>
      </c>
      <c r="C125" s="15">
        <v>0</v>
      </c>
      <c r="D125" s="15">
        <f>1+$D$121/12</f>
        <v>0.99351306863487243</v>
      </c>
      <c r="E125" s="15">
        <f>-4-4/3*$D$121</f>
        <v>-3.8962090981579593</v>
      </c>
      <c r="F125" s="15">
        <f>6+5/2*$D$121</f>
        <v>5.8053920590461736</v>
      </c>
      <c r="G125" s="15">
        <f>-4-4/3*$D$121</f>
        <v>-3.8962090981579593</v>
      </c>
      <c r="H125" s="15">
        <f>1+$D$121/12</f>
        <v>0.99351306863487243</v>
      </c>
      <c r="I125" s="15">
        <v>0</v>
      </c>
      <c r="J125" s="15">
        <v>0</v>
      </c>
      <c r="K125" s="15">
        <v>0</v>
      </c>
      <c r="L125" s="15">
        <v>0</v>
      </c>
      <c r="M125" s="15">
        <v>0</v>
      </c>
      <c r="N125" s="15">
        <v>0</v>
      </c>
      <c r="O125" s="15">
        <v>0</v>
      </c>
      <c r="P125" s="15">
        <v>0</v>
      </c>
      <c r="Q125" s="15">
        <v>0</v>
      </c>
      <c r="R125" s="15">
        <v>0</v>
      </c>
      <c r="S125" s="15">
        <v>0</v>
      </c>
      <c r="T125" s="15">
        <v>0</v>
      </c>
      <c r="U125" s="15">
        <v>0</v>
      </c>
      <c r="V125" s="15">
        <v>0</v>
      </c>
      <c r="W125" s="15">
        <v>0</v>
      </c>
      <c r="X125" s="10"/>
      <c r="Y125" s="15"/>
    </row>
    <row r="126" spans="2:25" x14ac:dyDescent="0.25">
      <c r="B126" s="10" t="s">
        <v>3</v>
      </c>
      <c r="C126" s="15">
        <v>0</v>
      </c>
      <c r="D126" s="15">
        <v>0</v>
      </c>
      <c r="E126" s="15">
        <f>1+$D$121/12</f>
        <v>0.99351306863487243</v>
      </c>
      <c r="F126" s="15">
        <f>-4-4/3*$D$121</f>
        <v>-3.8962090981579593</v>
      </c>
      <c r="G126" s="15">
        <f>6+5/2*$D$121</f>
        <v>5.8053920590461736</v>
      </c>
      <c r="H126" s="15">
        <f>-4-4/3*$D$121</f>
        <v>-3.8962090981579593</v>
      </c>
      <c r="I126" s="15">
        <f>1+$D$121/12</f>
        <v>0.99351306863487243</v>
      </c>
      <c r="J126" s="15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0"/>
      <c r="Y126" s="15"/>
    </row>
    <row r="127" spans="2:25" x14ac:dyDescent="0.25">
      <c r="B127" s="10" t="s">
        <v>4</v>
      </c>
      <c r="C127" s="15">
        <v>0</v>
      </c>
      <c r="D127" s="15">
        <v>0</v>
      </c>
      <c r="E127" s="15">
        <v>0</v>
      </c>
      <c r="F127" s="15">
        <f>1+$D$121/12</f>
        <v>0.99351306863487243</v>
      </c>
      <c r="G127" s="15">
        <f>-4-4/3*$D$121</f>
        <v>-3.8962090981579593</v>
      </c>
      <c r="H127" s="15">
        <f>6+5/2*$D$121</f>
        <v>5.8053920590461736</v>
      </c>
      <c r="I127" s="15">
        <f>-4-4/3*$D$121</f>
        <v>-3.8962090981579593</v>
      </c>
      <c r="J127" s="15">
        <f>1+$D$121/12</f>
        <v>0.99351306863487243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0"/>
      <c r="Y127" s="15"/>
    </row>
    <row r="128" spans="2:25" x14ac:dyDescent="0.25">
      <c r="B128" s="10" t="s">
        <v>5</v>
      </c>
      <c r="C128" s="15">
        <v>0</v>
      </c>
      <c r="D128" s="15">
        <v>0</v>
      </c>
      <c r="E128" s="15">
        <v>0</v>
      </c>
      <c r="F128" s="15">
        <v>0</v>
      </c>
      <c r="G128" s="15">
        <f>1+$D$121/12</f>
        <v>0.99351306863487243</v>
      </c>
      <c r="H128" s="15">
        <f>-4-4/3*$D$121</f>
        <v>-3.8962090981579593</v>
      </c>
      <c r="I128" s="15">
        <f>6+5/2*$D$121</f>
        <v>5.8053920590461736</v>
      </c>
      <c r="J128" s="15">
        <f>-4-4/3*$D$121</f>
        <v>-3.8962090981579593</v>
      </c>
      <c r="K128" s="15">
        <f>1+$D$121/12</f>
        <v>0.99351306863487243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0"/>
      <c r="Y128" s="15"/>
    </row>
    <row r="129" spans="2:25" x14ac:dyDescent="0.25">
      <c r="B129" s="10" t="s">
        <v>18</v>
      </c>
      <c r="C129" s="15">
        <v>0</v>
      </c>
      <c r="D129" s="15">
        <v>0</v>
      </c>
      <c r="E129" s="15">
        <v>0</v>
      </c>
      <c r="F129" s="15">
        <v>0</v>
      </c>
      <c r="G129" s="15">
        <v>0</v>
      </c>
      <c r="H129" s="15">
        <f>1+$D$121/12</f>
        <v>0.99351306863487243</v>
      </c>
      <c r="I129" s="15">
        <f>-4-4/3*$D$121</f>
        <v>-3.8962090981579593</v>
      </c>
      <c r="J129" s="15">
        <f>6+5/2*$D$121</f>
        <v>5.8053920590461736</v>
      </c>
      <c r="K129" s="15">
        <f>-4-4/3*$D$121</f>
        <v>-3.8962090981579593</v>
      </c>
      <c r="L129" s="15">
        <f>1+$D$121/12</f>
        <v>0.99351306863487243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0"/>
      <c r="Y129" s="15"/>
    </row>
    <row r="130" spans="2:25" x14ac:dyDescent="0.25">
      <c r="B130" s="10" t="s">
        <v>9</v>
      </c>
      <c r="C130" s="15">
        <v>0</v>
      </c>
      <c r="D130" s="15">
        <v>0</v>
      </c>
      <c r="E130" s="15">
        <v>0</v>
      </c>
      <c r="F130" s="15">
        <v>0</v>
      </c>
      <c r="G130" s="15">
        <v>0</v>
      </c>
      <c r="H130" s="15">
        <v>0</v>
      </c>
      <c r="I130" s="15">
        <f>1+$D$121/12</f>
        <v>0.99351306863487243</v>
      </c>
      <c r="J130" s="15">
        <f>-4-4/3*$D$121</f>
        <v>-3.8962090981579593</v>
      </c>
      <c r="K130" s="15">
        <f>6+5/2*$D$121</f>
        <v>5.8053920590461736</v>
      </c>
      <c r="L130" s="15">
        <f>-4-4/3*$D$121</f>
        <v>-3.8962090981579593</v>
      </c>
      <c r="M130" s="15">
        <f>1+$D$121/12</f>
        <v>0.99351306863487243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0"/>
      <c r="Y130" s="15"/>
    </row>
    <row r="131" spans="2:25" x14ac:dyDescent="0.25">
      <c r="B131" s="10" t="s">
        <v>10</v>
      </c>
      <c r="C131" s="15">
        <v>0</v>
      </c>
      <c r="D131" s="15">
        <v>0</v>
      </c>
      <c r="E131" s="15">
        <v>0</v>
      </c>
      <c r="F131" s="15">
        <v>0</v>
      </c>
      <c r="G131" s="15">
        <v>0</v>
      </c>
      <c r="H131" s="15">
        <v>0</v>
      </c>
      <c r="I131" s="15">
        <v>0</v>
      </c>
      <c r="J131" s="15">
        <f>1+$D$121/12</f>
        <v>0.99351306863487243</v>
      </c>
      <c r="K131" s="15">
        <f>-4-4/3*$D$121</f>
        <v>-3.8962090981579593</v>
      </c>
      <c r="L131" s="15">
        <f>6+5/2*$D$121</f>
        <v>5.8053920590461736</v>
      </c>
      <c r="M131" s="15">
        <f>-4-4/3*$D$121</f>
        <v>-3.8962090981579593</v>
      </c>
      <c r="N131" s="15">
        <f>1+$D$121/12</f>
        <v>0.99351306863487243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0"/>
      <c r="Y131" s="15"/>
    </row>
    <row r="132" spans="2:25" x14ac:dyDescent="0.25">
      <c r="B132" s="10" t="s">
        <v>11</v>
      </c>
      <c r="C132" s="15">
        <v>0</v>
      </c>
      <c r="D132" s="15">
        <v>0</v>
      </c>
      <c r="E132" s="15">
        <v>0</v>
      </c>
      <c r="F132" s="15">
        <v>0</v>
      </c>
      <c r="G132" s="15">
        <v>0</v>
      </c>
      <c r="H132" s="15">
        <v>0</v>
      </c>
      <c r="I132" s="15">
        <v>0</v>
      </c>
      <c r="J132" s="15">
        <v>0</v>
      </c>
      <c r="K132" s="15">
        <f>1+$D$121/12</f>
        <v>0.99351306863487243</v>
      </c>
      <c r="L132" s="15">
        <f>-4-4/3*$D$121</f>
        <v>-3.8962090981579593</v>
      </c>
      <c r="M132" s="15">
        <f>6+5/2*$D$121</f>
        <v>5.8053920590461736</v>
      </c>
      <c r="N132" s="15">
        <f>-4-4/3*$D$121</f>
        <v>-3.8962090981579593</v>
      </c>
      <c r="O132" s="15">
        <f>1+$D$121/12</f>
        <v>0.99351306863487243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0"/>
      <c r="Y132" s="15"/>
    </row>
    <row r="133" spans="2:25" x14ac:dyDescent="0.25">
      <c r="B133" s="10" t="s">
        <v>20</v>
      </c>
      <c r="C133" s="15">
        <v>0</v>
      </c>
      <c r="D133" s="15">
        <v>0</v>
      </c>
      <c r="E133" s="15">
        <v>0</v>
      </c>
      <c r="F133" s="15">
        <v>0</v>
      </c>
      <c r="G133" s="15">
        <v>0</v>
      </c>
      <c r="H133" s="15">
        <v>0</v>
      </c>
      <c r="I133" s="15">
        <v>0</v>
      </c>
      <c r="J133" s="15">
        <v>0</v>
      </c>
      <c r="K133" s="15">
        <v>0</v>
      </c>
      <c r="L133" s="15">
        <f>1+$D$121/12</f>
        <v>0.99351306863487243</v>
      </c>
      <c r="M133" s="15">
        <f>-4-4/3*$D$121</f>
        <v>-3.8962090981579593</v>
      </c>
      <c r="N133" s="15">
        <f>6+5/2*$D$121</f>
        <v>5.8053920590461736</v>
      </c>
      <c r="O133" s="15">
        <f>-4-4/3*$D$121</f>
        <v>-3.8962090981579593</v>
      </c>
      <c r="P133" s="15">
        <f>1+$D$121/12</f>
        <v>0.99351306863487243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0"/>
      <c r="Y133" s="15"/>
    </row>
    <row r="134" spans="2:25" x14ac:dyDescent="0.25">
      <c r="B134" s="10" t="s">
        <v>21</v>
      </c>
      <c r="C134" s="15">
        <v>0</v>
      </c>
      <c r="D134" s="15">
        <v>0</v>
      </c>
      <c r="E134" s="15">
        <v>0</v>
      </c>
      <c r="F134" s="15">
        <v>0</v>
      </c>
      <c r="G134" s="15">
        <v>0</v>
      </c>
      <c r="H134" s="15">
        <v>0</v>
      </c>
      <c r="I134" s="15">
        <v>0</v>
      </c>
      <c r="J134" s="15">
        <v>0</v>
      </c>
      <c r="K134" s="15">
        <v>0</v>
      </c>
      <c r="L134" s="15">
        <v>0</v>
      </c>
      <c r="M134" s="15">
        <f>1+$D$121/12</f>
        <v>0.99351306863487243</v>
      </c>
      <c r="N134" s="15">
        <f>-4-4/3*$D$121</f>
        <v>-3.8962090981579593</v>
      </c>
      <c r="O134" s="15">
        <f>6+5/2*$D$121</f>
        <v>5.8053920590461736</v>
      </c>
      <c r="P134" s="15">
        <f>-4-4/3*$D$121</f>
        <v>-3.8962090981579593</v>
      </c>
      <c r="Q134" s="15">
        <f>1+$D$121/12</f>
        <v>0.99351306863487243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0"/>
      <c r="Y134" s="15"/>
    </row>
    <row r="135" spans="2:25" x14ac:dyDescent="0.25">
      <c r="B135" s="10" t="s">
        <v>22</v>
      </c>
      <c r="C135" s="15">
        <v>0</v>
      </c>
      <c r="D135" s="15">
        <v>0</v>
      </c>
      <c r="E135" s="15">
        <v>0</v>
      </c>
      <c r="F135" s="15">
        <v>0</v>
      </c>
      <c r="G135" s="15">
        <v>0</v>
      </c>
      <c r="H135" s="15">
        <v>0</v>
      </c>
      <c r="I135" s="15">
        <v>0</v>
      </c>
      <c r="J135" s="15">
        <v>0</v>
      </c>
      <c r="K135" s="15">
        <v>0</v>
      </c>
      <c r="L135" s="15">
        <v>0</v>
      </c>
      <c r="M135" s="15">
        <v>0</v>
      </c>
      <c r="N135" s="15">
        <f>1+$D$121/12</f>
        <v>0.99351306863487243</v>
      </c>
      <c r="O135" s="15">
        <f>-4-4/3*$D$121</f>
        <v>-3.8962090981579593</v>
      </c>
      <c r="P135" s="15">
        <f>6+5/2*$D$121</f>
        <v>5.8053920590461736</v>
      </c>
      <c r="Q135" s="15">
        <f>-4-4/3*$D$121</f>
        <v>-3.8962090981579593</v>
      </c>
      <c r="R135" s="15">
        <f>1+$D$121/12</f>
        <v>0.99351306863487243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0"/>
      <c r="Y135" s="15"/>
    </row>
    <row r="136" spans="2:25" x14ac:dyDescent="0.25">
      <c r="B136" s="10" t="s">
        <v>23</v>
      </c>
      <c r="C136" s="15">
        <v>0</v>
      </c>
      <c r="D136" s="15">
        <v>0</v>
      </c>
      <c r="E136" s="15">
        <v>0</v>
      </c>
      <c r="F136" s="15">
        <v>0</v>
      </c>
      <c r="G136" s="15">
        <v>0</v>
      </c>
      <c r="H136" s="15">
        <v>0</v>
      </c>
      <c r="I136" s="15">
        <v>0</v>
      </c>
      <c r="J136" s="15">
        <v>0</v>
      </c>
      <c r="K136" s="15">
        <v>0</v>
      </c>
      <c r="L136" s="15">
        <v>0</v>
      </c>
      <c r="M136" s="15">
        <v>0</v>
      </c>
      <c r="N136" s="15">
        <v>0</v>
      </c>
      <c r="O136" s="15">
        <f>1+$D$121/12</f>
        <v>0.99351306863487243</v>
      </c>
      <c r="P136" s="15">
        <f>-4-4/3*$D$121</f>
        <v>-3.8962090981579593</v>
      </c>
      <c r="Q136" s="15">
        <f>6+5/2*$D$121</f>
        <v>5.8053920590461736</v>
      </c>
      <c r="R136" s="15">
        <f>-4-4/3*$D$121</f>
        <v>-3.8962090981579593</v>
      </c>
      <c r="S136" s="15">
        <f>1+$D$121/12</f>
        <v>0.99351306863487243</v>
      </c>
      <c r="T136" s="15">
        <v>0</v>
      </c>
      <c r="U136" s="15">
        <v>0</v>
      </c>
      <c r="V136" s="15">
        <v>0</v>
      </c>
      <c r="W136" s="15">
        <v>0</v>
      </c>
      <c r="X136" s="10"/>
      <c r="Y136" s="15"/>
    </row>
    <row r="137" spans="2:25" x14ac:dyDescent="0.25">
      <c r="B137" s="10" t="s">
        <v>26</v>
      </c>
      <c r="C137" s="15">
        <v>0</v>
      </c>
      <c r="D137" s="15">
        <v>0</v>
      </c>
      <c r="E137" s="15">
        <v>0</v>
      </c>
      <c r="F137" s="15">
        <v>0</v>
      </c>
      <c r="G137" s="15">
        <v>0</v>
      </c>
      <c r="H137" s="15">
        <v>0</v>
      </c>
      <c r="I137" s="15">
        <v>0</v>
      </c>
      <c r="J137" s="15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f>1+$D$121/12</f>
        <v>0.99351306863487243</v>
      </c>
      <c r="Q137" s="15">
        <f>-4-4/3*$D$121</f>
        <v>-3.8962090981579593</v>
      </c>
      <c r="R137" s="15">
        <f>6+5/2*$D$121</f>
        <v>5.8053920590461736</v>
      </c>
      <c r="S137" s="15">
        <f>-4-4/3*$D$121</f>
        <v>-3.8962090981579593</v>
      </c>
      <c r="T137" s="15">
        <f>1+$D$121/12</f>
        <v>0.99351306863487243</v>
      </c>
      <c r="U137" s="15">
        <v>0</v>
      </c>
      <c r="V137" s="15">
        <v>0</v>
      </c>
      <c r="W137" s="15">
        <v>0</v>
      </c>
      <c r="X137" s="10"/>
      <c r="Y137" s="15"/>
    </row>
    <row r="138" spans="2:25" x14ac:dyDescent="0.25">
      <c r="B138" s="10" t="s">
        <v>27</v>
      </c>
      <c r="C138" s="15">
        <v>0</v>
      </c>
      <c r="D138" s="15">
        <v>0</v>
      </c>
      <c r="E138" s="15">
        <v>0</v>
      </c>
      <c r="F138" s="15">
        <v>0</v>
      </c>
      <c r="G138" s="15">
        <v>0</v>
      </c>
      <c r="H138" s="15">
        <v>0</v>
      </c>
      <c r="I138" s="15">
        <v>0</v>
      </c>
      <c r="J138" s="15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f>1+$D$121/12</f>
        <v>0.99351306863487243</v>
      </c>
      <c r="R138" s="15">
        <f>-4-4/3*$D$121</f>
        <v>-3.8962090981579593</v>
      </c>
      <c r="S138" s="15">
        <f>6+5/2*$D$121</f>
        <v>5.8053920590461736</v>
      </c>
      <c r="T138" s="15">
        <f>-4-4/3*$D$121</f>
        <v>-3.8962090981579593</v>
      </c>
      <c r="U138" s="15">
        <f>1+$D$121/12</f>
        <v>0.99351306863487243</v>
      </c>
      <c r="V138" s="15">
        <v>0</v>
      </c>
      <c r="W138" s="15">
        <v>0</v>
      </c>
      <c r="X138" s="10"/>
      <c r="Y138" s="15"/>
    </row>
    <row r="139" spans="2:25" x14ac:dyDescent="0.25">
      <c r="B139" s="10" t="s">
        <v>28</v>
      </c>
      <c r="C139" s="15">
        <v>0</v>
      </c>
      <c r="D139" s="15">
        <v>0</v>
      </c>
      <c r="E139" s="15">
        <v>0</v>
      </c>
      <c r="F139" s="15">
        <v>0</v>
      </c>
      <c r="G139" s="15">
        <v>0</v>
      </c>
      <c r="H139" s="15">
        <v>0</v>
      </c>
      <c r="I139" s="15">
        <v>0</v>
      </c>
      <c r="J139" s="15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f>1+$D$121/12</f>
        <v>0.99351306863487243</v>
      </c>
      <c r="S139" s="15">
        <f>-4-4/3*$D$121</f>
        <v>-3.8962090981579593</v>
      </c>
      <c r="T139" s="15">
        <f>6+5/2*$D$121</f>
        <v>5.8053920590461736</v>
      </c>
      <c r="U139" s="15">
        <f>-4-4/3*$D$121</f>
        <v>-3.8962090981579593</v>
      </c>
      <c r="V139" s="15">
        <f>1+$D$121/12</f>
        <v>0.99351306863487243</v>
      </c>
      <c r="W139" s="15">
        <v>0</v>
      </c>
      <c r="X139" s="10"/>
      <c r="Y139" s="15"/>
    </row>
    <row r="140" spans="2:25" x14ac:dyDescent="0.25">
      <c r="B140" s="10" t="s">
        <v>29</v>
      </c>
      <c r="C140" s="15">
        <v>0</v>
      </c>
      <c r="D140" s="15">
        <v>0</v>
      </c>
      <c r="E140" s="15">
        <v>0</v>
      </c>
      <c r="F140" s="15">
        <v>0</v>
      </c>
      <c r="G140" s="15">
        <v>0</v>
      </c>
      <c r="H140" s="15">
        <v>0</v>
      </c>
      <c r="I140" s="15">
        <v>0</v>
      </c>
      <c r="J140" s="15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f>1+$D$121/12</f>
        <v>0.99351306863487243</v>
      </c>
      <c r="T140" s="15">
        <f>-4-4/3*$D$121</f>
        <v>-3.8962090981579593</v>
      </c>
      <c r="U140" s="15">
        <f>6+5/2*$D$121</f>
        <v>5.8053920590461736</v>
      </c>
      <c r="V140" s="15">
        <f>-4-4/3*$D$121</f>
        <v>-3.8962090981579593</v>
      </c>
      <c r="W140" s="15">
        <f>1+$D$121/12</f>
        <v>0.99351306863487243</v>
      </c>
      <c r="X140" s="10"/>
      <c r="Y140" s="15"/>
    </row>
    <row r="141" spans="2:25" x14ac:dyDescent="0.25">
      <c r="B141" t="s">
        <v>6</v>
      </c>
      <c r="C141" s="15">
        <v>0</v>
      </c>
      <c r="D141" s="15">
        <v>0</v>
      </c>
      <c r="E141" s="15">
        <v>1</v>
      </c>
      <c r="F141" s="15">
        <v>0</v>
      </c>
      <c r="G141" s="15">
        <v>0</v>
      </c>
      <c r="H141" s="15">
        <v>0</v>
      </c>
      <c r="I141" s="15">
        <v>0</v>
      </c>
      <c r="J141" s="15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0"/>
      <c r="Y141" s="15"/>
    </row>
    <row r="142" spans="2:25" x14ac:dyDescent="0.25">
      <c r="B142" t="s">
        <v>7</v>
      </c>
      <c r="C142" s="15">
        <v>1</v>
      </c>
      <c r="D142" s="15">
        <v>-8</v>
      </c>
      <c r="E142" s="15">
        <v>0</v>
      </c>
      <c r="F142" s="15">
        <v>8</v>
      </c>
      <c r="G142" s="15">
        <v>-1</v>
      </c>
      <c r="H142" s="15">
        <v>0</v>
      </c>
      <c r="I142" s="15">
        <v>0</v>
      </c>
      <c r="J142" s="15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0"/>
      <c r="Y142" s="15"/>
    </row>
    <row r="143" spans="2:25" x14ac:dyDescent="0.25">
      <c r="B143" t="s">
        <v>43</v>
      </c>
      <c r="C143" s="15">
        <v>0</v>
      </c>
      <c r="D143" s="15">
        <v>0</v>
      </c>
      <c r="E143" s="15">
        <v>0</v>
      </c>
      <c r="F143" s="15">
        <v>0</v>
      </c>
      <c r="G143" s="15">
        <v>0</v>
      </c>
      <c r="H143" s="15">
        <v>0</v>
      </c>
      <c r="I143" s="15">
        <v>0</v>
      </c>
      <c r="J143" s="15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1</v>
      </c>
      <c r="V143" s="15">
        <v>0</v>
      </c>
      <c r="W143" s="15">
        <v>0</v>
      </c>
      <c r="X143" s="10"/>
      <c r="Y143" s="15"/>
    </row>
    <row r="144" spans="2:25" x14ac:dyDescent="0.25">
      <c r="B144" t="s">
        <v>44</v>
      </c>
      <c r="C144" s="15">
        <v>0</v>
      </c>
      <c r="D144" s="15">
        <v>0</v>
      </c>
      <c r="E144" s="15">
        <v>0</v>
      </c>
      <c r="F144" s="15">
        <v>0</v>
      </c>
      <c r="G144" s="15">
        <v>0</v>
      </c>
      <c r="H144" s="15">
        <v>0</v>
      </c>
      <c r="I144" s="15">
        <v>0</v>
      </c>
      <c r="J144" s="15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1</v>
      </c>
      <c r="T144" s="15">
        <v>-16</v>
      </c>
      <c r="U144" s="15">
        <v>30</v>
      </c>
      <c r="V144" s="15">
        <v>-16</v>
      </c>
      <c r="W144" s="15">
        <v>1</v>
      </c>
      <c r="X144" s="10"/>
      <c r="Y144" s="15"/>
    </row>
    <row r="145" spans="3:21" x14ac:dyDescent="0.25"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</row>
    <row r="146" spans="3:21" x14ac:dyDescent="0.25"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</row>
    <row r="147" spans="3:21" x14ac:dyDescent="0.25">
      <c r="D147" s="4"/>
      <c r="E147" s="9"/>
      <c r="F147" s="4"/>
      <c r="Q147" s="5"/>
      <c r="R147" s="5"/>
      <c r="S147" s="5"/>
      <c r="T147" s="5"/>
    </row>
    <row r="149" spans="3:21" ht="16.5" x14ac:dyDescent="0.25">
      <c r="C149" s="18" t="s">
        <v>30</v>
      </c>
    </row>
    <row r="151" spans="3:21" x14ac:dyDescent="0.25">
      <c r="C151" s="7" t="s">
        <v>31</v>
      </c>
      <c r="D151">
        <v>8</v>
      </c>
      <c r="F151" s="2" t="s">
        <v>32</v>
      </c>
      <c r="G151" s="2" t="s">
        <v>33</v>
      </c>
      <c r="H151" s="2" t="s">
        <v>34</v>
      </c>
    </row>
    <row r="152" spans="3:21" x14ac:dyDescent="0.25">
      <c r="C152" s="7" t="s">
        <v>35</v>
      </c>
      <c r="D152">
        <v>12</v>
      </c>
      <c r="F152" s="21">
        <f>H33</f>
        <v>0.71755215453370147</v>
      </c>
      <c r="G152" s="21">
        <f>H76</f>
        <v>0.70732826626284329</v>
      </c>
      <c r="H152" s="21">
        <f>H121</f>
        <v>0.70375195701422466</v>
      </c>
    </row>
    <row r="153" spans="3:21" x14ac:dyDescent="0.25">
      <c r="C153" s="7" t="s">
        <v>36</v>
      </c>
      <c r="D153">
        <v>16</v>
      </c>
    </row>
    <row r="156" spans="3:21" x14ac:dyDescent="0.25">
      <c r="D156" s="2">
        <f>D151</f>
        <v>8</v>
      </c>
      <c r="E156" s="2">
        <v>1</v>
      </c>
      <c r="F156" s="2">
        <f>-F152</f>
        <v>-0.71755215453370147</v>
      </c>
      <c r="H156" s="2">
        <f>F152*D151</f>
        <v>5.7404172362696118</v>
      </c>
    </row>
    <row r="157" spans="3:21" x14ac:dyDescent="0.25">
      <c r="D157" s="2">
        <f>D152</f>
        <v>12</v>
      </c>
      <c r="E157" s="2">
        <v>1</v>
      </c>
      <c r="F157" s="2">
        <f>-G152</f>
        <v>-0.70732826626284329</v>
      </c>
      <c r="H157" s="2">
        <f>G152*D152</f>
        <v>8.4879391951541194</v>
      </c>
    </row>
    <row r="158" spans="3:21" x14ac:dyDescent="0.25">
      <c r="D158" s="2">
        <f>D153</f>
        <v>16</v>
      </c>
      <c r="E158" s="2">
        <v>1</v>
      </c>
      <c r="F158" s="2">
        <f>-H152</f>
        <v>-0.70375195701422466</v>
      </c>
      <c r="H158" s="2">
        <f>H152*D153</f>
        <v>11.260031312227595</v>
      </c>
    </row>
    <row r="161" spans="4:5" x14ac:dyDescent="0.25">
      <c r="D161" s="7" t="s">
        <v>37</v>
      </c>
      <c r="E161" s="21">
        <f t="array" ref="E161:E163">MMULT(MINVERSE(D156:F158),H156:H158)</f>
        <v>0.69632763398526087</v>
      </c>
    </row>
    <row r="162" spans="4:5" x14ac:dyDescent="0.25">
      <c r="D162" s="7" t="s">
        <v>38</v>
      </c>
      <c r="E162" s="21">
        <v>-2.4823528189861008</v>
      </c>
    </row>
    <row r="163" spans="4:5" x14ac:dyDescent="0.25">
      <c r="D163" s="7" t="s">
        <v>39</v>
      </c>
      <c r="E163" s="21">
        <v>-3.6961062225461774</v>
      </c>
    </row>
  </sheetData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DSMT4" shapeId="30721" r:id="rId4">
          <objectPr defaultSize="0" autoPict="0" r:id="rId5">
            <anchor moveWithCells="1" sizeWithCells="1">
              <from>
                <xdr:col>0</xdr:col>
                <xdr:colOff>371475</xdr:colOff>
                <xdr:row>16</xdr:row>
                <xdr:rowOff>57150</xdr:rowOff>
              </from>
              <to>
                <xdr:col>8</xdr:col>
                <xdr:colOff>238125</xdr:colOff>
                <xdr:row>19</xdr:row>
                <xdr:rowOff>76200</xdr:rowOff>
              </to>
            </anchor>
          </objectPr>
        </oleObject>
      </mc:Choice>
      <mc:Fallback>
        <oleObject progId="Equation.DSMT4" shapeId="30721" r:id="rId4"/>
      </mc:Fallback>
    </mc:AlternateContent>
    <mc:AlternateContent xmlns:mc="http://schemas.openxmlformats.org/markup-compatibility/2006">
      <mc:Choice Requires="x14">
        <oleObject progId="Equation.DSMT4" shapeId="30722" r:id="rId6">
          <objectPr defaultSize="0" autoPict="0" r:id="rId7">
            <anchor moveWithCells="1" sizeWithCells="1">
              <from>
                <xdr:col>8</xdr:col>
                <xdr:colOff>95250</xdr:colOff>
                <xdr:row>31</xdr:row>
                <xdr:rowOff>0</xdr:rowOff>
              </from>
              <to>
                <xdr:col>14</xdr:col>
                <xdr:colOff>676275</xdr:colOff>
                <xdr:row>31</xdr:row>
                <xdr:rowOff>0</xdr:rowOff>
              </to>
            </anchor>
          </objectPr>
        </oleObject>
      </mc:Choice>
      <mc:Fallback>
        <oleObject progId="Equation.DSMT4" shapeId="30722" r:id="rId6"/>
      </mc:Fallback>
    </mc:AlternateContent>
    <mc:AlternateContent xmlns:mc="http://schemas.openxmlformats.org/markup-compatibility/2006">
      <mc:Choice Requires="x14">
        <oleObject progId="Equation.DSMT4" shapeId="30723" r:id="rId8">
          <objectPr defaultSize="0" autoPict="0" r:id="rId9">
            <anchor moveWithCells="1" sizeWithCells="1">
              <from>
                <xdr:col>2</xdr:col>
                <xdr:colOff>466725</xdr:colOff>
                <xdr:row>22</xdr:row>
                <xdr:rowOff>171450</xdr:rowOff>
              </from>
              <to>
                <xdr:col>8</xdr:col>
                <xdr:colOff>57150</xdr:colOff>
                <xdr:row>29</xdr:row>
                <xdr:rowOff>0</xdr:rowOff>
              </to>
            </anchor>
          </objectPr>
        </oleObject>
      </mc:Choice>
      <mc:Fallback>
        <oleObject progId="Equation.DSMT4" shapeId="30723" r:id="rId8"/>
      </mc:Fallback>
    </mc:AlternateContent>
    <mc:AlternateContent xmlns:mc="http://schemas.openxmlformats.org/markup-compatibility/2006">
      <mc:Choice Requires="x14">
        <oleObject progId="Equation.DSMT4" shapeId="30724" r:id="rId10">
          <objectPr defaultSize="0" autoPict="0" r:id="rId11">
            <anchor moveWithCells="1" sizeWithCells="1">
              <from>
                <xdr:col>16</xdr:col>
                <xdr:colOff>742950</xdr:colOff>
                <xdr:row>31</xdr:row>
                <xdr:rowOff>0</xdr:rowOff>
              </from>
              <to>
                <xdr:col>22</xdr:col>
                <xdr:colOff>495300</xdr:colOff>
                <xdr:row>31</xdr:row>
                <xdr:rowOff>0</xdr:rowOff>
              </to>
            </anchor>
          </objectPr>
        </oleObject>
      </mc:Choice>
      <mc:Fallback>
        <oleObject progId="Equation.DSMT4" shapeId="30724" r:id="rId10"/>
      </mc:Fallback>
    </mc:AlternateContent>
    <mc:AlternateContent xmlns:mc="http://schemas.openxmlformats.org/markup-compatibility/2006">
      <mc:Choice Requires="x14">
        <oleObject progId="Equation.DSMT4" shapeId="30725" r:id="rId12">
          <objectPr defaultSize="0" autoPict="0" r:id="rId13">
            <anchor moveWithCells="1" sizeWithCells="1">
              <from>
                <xdr:col>14</xdr:col>
                <xdr:colOff>95250</xdr:colOff>
                <xdr:row>31</xdr:row>
                <xdr:rowOff>0</xdr:rowOff>
              </from>
              <to>
                <xdr:col>14</xdr:col>
                <xdr:colOff>742950</xdr:colOff>
                <xdr:row>31</xdr:row>
                <xdr:rowOff>0</xdr:rowOff>
              </to>
            </anchor>
          </objectPr>
        </oleObject>
      </mc:Choice>
      <mc:Fallback>
        <oleObject progId="Equation.DSMT4" shapeId="30725" r:id="rId12"/>
      </mc:Fallback>
    </mc:AlternateContent>
    <mc:AlternateContent xmlns:mc="http://schemas.openxmlformats.org/markup-compatibility/2006">
      <mc:Choice Requires="x14">
        <oleObject progId="Equation.DSMT4" shapeId="30728" r:id="rId14">
          <objectPr defaultSize="0" autoPict="0" r:id="rId15">
            <anchor moveWithCells="1" sizeWithCells="1">
              <from>
                <xdr:col>1</xdr:col>
                <xdr:colOff>781050</xdr:colOff>
                <xdr:row>31</xdr:row>
                <xdr:rowOff>47625</xdr:rowOff>
              </from>
              <to>
                <xdr:col>2</xdr:col>
                <xdr:colOff>762000</xdr:colOff>
                <xdr:row>33</xdr:row>
                <xdr:rowOff>142875</xdr:rowOff>
              </to>
            </anchor>
          </objectPr>
        </oleObject>
      </mc:Choice>
      <mc:Fallback>
        <oleObject progId="Equation.DSMT4" shapeId="30728" r:id="rId14"/>
      </mc:Fallback>
    </mc:AlternateContent>
    <mc:AlternateContent xmlns:mc="http://schemas.openxmlformats.org/markup-compatibility/2006">
      <mc:Choice Requires="x14">
        <oleObject progId="Equation.DSMT4" shapeId="30731" r:id="rId16">
          <objectPr defaultSize="0" autoPict="0" r:id="rId17">
            <anchor moveWithCells="1" sizeWithCells="1">
              <from>
                <xdr:col>0</xdr:col>
                <xdr:colOff>371475</xdr:colOff>
                <xdr:row>59</xdr:row>
                <xdr:rowOff>57150</xdr:rowOff>
              </from>
              <to>
                <xdr:col>8</xdr:col>
                <xdr:colOff>238125</xdr:colOff>
                <xdr:row>62</xdr:row>
                <xdr:rowOff>66675</xdr:rowOff>
              </to>
            </anchor>
          </objectPr>
        </oleObject>
      </mc:Choice>
      <mc:Fallback>
        <oleObject progId="Equation.DSMT4" shapeId="30731" r:id="rId16"/>
      </mc:Fallback>
    </mc:AlternateContent>
    <mc:AlternateContent xmlns:mc="http://schemas.openxmlformats.org/markup-compatibility/2006">
      <mc:Choice Requires="x14">
        <oleObject progId="Equation.DSMT4" shapeId="30732" r:id="rId18">
          <objectPr defaultSize="0" autoPict="0" r:id="rId7">
            <anchor moveWithCells="1" sizeWithCells="1">
              <from>
                <xdr:col>8</xdr:col>
                <xdr:colOff>95250</xdr:colOff>
                <xdr:row>73</xdr:row>
                <xdr:rowOff>0</xdr:rowOff>
              </from>
              <to>
                <xdr:col>14</xdr:col>
                <xdr:colOff>676275</xdr:colOff>
                <xdr:row>73</xdr:row>
                <xdr:rowOff>0</xdr:rowOff>
              </to>
            </anchor>
          </objectPr>
        </oleObject>
      </mc:Choice>
      <mc:Fallback>
        <oleObject progId="Equation.DSMT4" shapeId="30732" r:id="rId18"/>
      </mc:Fallback>
    </mc:AlternateContent>
    <mc:AlternateContent xmlns:mc="http://schemas.openxmlformats.org/markup-compatibility/2006">
      <mc:Choice Requires="x14">
        <oleObject progId="Equation.DSMT4" shapeId="30733" r:id="rId19">
          <objectPr defaultSize="0" autoPict="0" r:id="rId20">
            <anchor moveWithCells="1" sizeWithCells="1">
              <from>
                <xdr:col>2</xdr:col>
                <xdr:colOff>476250</xdr:colOff>
                <xdr:row>66</xdr:row>
                <xdr:rowOff>19050</xdr:rowOff>
              </from>
              <to>
                <xdr:col>8</xdr:col>
                <xdr:colOff>66675</xdr:colOff>
                <xdr:row>72</xdr:row>
                <xdr:rowOff>38100</xdr:rowOff>
              </to>
            </anchor>
          </objectPr>
        </oleObject>
      </mc:Choice>
      <mc:Fallback>
        <oleObject progId="Equation.DSMT4" shapeId="30733" r:id="rId19"/>
      </mc:Fallback>
    </mc:AlternateContent>
    <mc:AlternateContent xmlns:mc="http://schemas.openxmlformats.org/markup-compatibility/2006">
      <mc:Choice Requires="x14">
        <oleObject progId="Equation.DSMT4" shapeId="30734" r:id="rId21">
          <objectPr defaultSize="0" autoPict="0" r:id="rId13">
            <anchor moveWithCells="1" sizeWithCells="1">
              <from>
                <xdr:col>14</xdr:col>
                <xdr:colOff>95250</xdr:colOff>
                <xdr:row>73</xdr:row>
                <xdr:rowOff>0</xdr:rowOff>
              </from>
              <to>
                <xdr:col>14</xdr:col>
                <xdr:colOff>742950</xdr:colOff>
                <xdr:row>73</xdr:row>
                <xdr:rowOff>0</xdr:rowOff>
              </to>
            </anchor>
          </objectPr>
        </oleObject>
      </mc:Choice>
      <mc:Fallback>
        <oleObject progId="Equation.DSMT4" shapeId="30734" r:id="rId21"/>
      </mc:Fallback>
    </mc:AlternateContent>
    <mc:AlternateContent xmlns:mc="http://schemas.openxmlformats.org/markup-compatibility/2006">
      <mc:Choice Requires="x14">
        <oleObject progId="Equation.DSMT4" shapeId="30737" r:id="rId22">
          <objectPr defaultSize="0" autoPict="0" r:id="rId23">
            <anchor moveWithCells="1" sizeWithCells="1">
              <from>
                <xdr:col>0</xdr:col>
                <xdr:colOff>371475</xdr:colOff>
                <xdr:row>105</xdr:row>
                <xdr:rowOff>57150</xdr:rowOff>
              </from>
              <to>
                <xdr:col>8</xdr:col>
                <xdr:colOff>238125</xdr:colOff>
                <xdr:row>107</xdr:row>
                <xdr:rowOff>180975</xdr:rowOff>
              </to>
            </anchor>
          </objectPr>
        </oleObject>
      </mc:Choice>
      <mc:Fallback>
        <oleObject progId="Equation.DSMT4" shapeId="30737" r:id="rId22"/>
      </mc:Fallback>
    </mc:AlternateContent>
    <mc:AlternateContent xmlns:mc="http://schemas.openxmlformats.org/markup-compatibility/2006">
      <mc:Choice Requires="x14">
        <oleObject progId="Equation.DSMT4" shapeId="30738" r:id="rId24">
          <objectPr defaultSize="0" autoPict="0" r:id="rId7">
            <anchor moveWithCells="1" sizeWithCells="1">
              <from>
                <xdr:col>8</xdr:col>
                <xdr:colOff>95250</xdr:colOff>
                <xdr:row>119</xdr:row>
                <xdr:rowOff>0</xdr:rowOff>
              </from>
              <to>
                <xdr:col>14</xdr:col>
                <xdr:colOff>676275</xdr:colOff>
                <xdr:row>119</xdr:row>
                <xdr:rowOff>0</xdr:rowOff>
              </to>
            </anchor>
          </objectPr>
        </oleObject>
      </mc:Choice>
      <mc:Fallback>
        <oleObject progId="Equation.DSMT4" shapeId="30738" r:id="rId24"/>
      </mc:Fallback>
    </mc:AlternateContent>
    <mc:AlternateContent xmlns:mc="http://schemas.openxmlformats.org/markup-compatibility/2006">
      <mc:Choice Requires="x14">
        <oleObject progId="Equation.DSMT4" shapeId="30739" r:id="rId25">
          <objectPr defaultSize="0" autoPict="0" r:id="rId26">
            <anchor moveWithCells="1" sizeWithCells="1">
              <from>
                <xdr:col>2</xdr:col>
                <xdr:colOff>466725</xdr:colOff>
                <xdr:row>111</xdr:row>
                <xdr:rowOff>171450</xdr:rowOff>
              </from>
              <to>
                <xdr:col>8</xdr:col>
                <xdr:colOff>57150</xdr:colOff>
                <xdr:row>118</xdr:row>
                <xdr:rowOff>0</xdr:rowOff>
              </to>
            </anchor>
          </objectPr>
        </oleObject>
      </mc:Choice>
      <mc:Fallback>
        <oleObject progId="Equation.DSMT4" shapeId="30739" r:id="rId25"/>
      </mc:Fallback>
    </mc:AlternateContent>
    <mc:AlternateContent xmlns:mc="http://schemas.openxmlformats.org/markup-compatibility/2006">
      <mc:Choice Requires="x14">
        <oleObject progId="Equation.DSMT4" shapeId="30740" r:id="rId27">
          <objectPr defaultSize="0" autoPict="0" r:id="rId13">
            <anchor moveWithCells="1" sizeWithCells="1">
              <from>
                <xdr:col>6</xdr:col>
                <xdr:colOff>95250</xdr:colOff>
                <xdr:row>121</xdr:row>
                <xdr:rowOff>0</xdr:rowOff>
              </from>
              <to>
                <xdr:col>6</xdr:col>
                <xdr:colOff>742950</xdr:colOff>
                <xdr:row>121</xdr:row>
                <xdr:rowOff>0</xdr:rowOff>
              </to>
            </anchor>
          </objectPr>
        </oleObject>
      </mc:Choice>
      <mc:Fallback>
        <oleObject progId="Equation.DSMT4" shapeId="30740" r:id="rId27"/>
      </mc:Fallback>
    </mc:AlternateContent>
    <mc:AlternateContent xmlns:mc="http://schemas.openxmlformats.org/markup-compatibility/2006">
      <mc:Choice Requires="x14">
        <oleObject progId="Equation.DSMT4" shapeId="30743" r:id="rId28">
          <objectPr defaultSize="0" autoPict="0" r:id="rId29">
            <anchor moveWithCells="1" sizeWithCells="1">
              <from>
                <xdr:col>9</xdr:col>
                <xdr:colOff>266700</xdr:colOff>
                <xdr:row>22</xdr:row>
                <xdr:rowOff>161925</xdr:rowOff>
              </from>
              <to>
                <xdr:col>15</xdr:col>
                <xdr:colOff>266700</xdr:colOff>
                <xdr:row>28</xdr:row>
                <xdr:rowOff>142875</xdr:rowOff>
              </to>
            </anchor>
          </objectPr>
        </oleObject>
      </mc:Choice>
      <mc:Fallback>
        <oleObject progId="Equation.DSMT4" shapeId="30743" r:id="rId28"/>
      </mc:Fallback>
    </mc:AlternateContent>
    <mc:AlternateContent xmlns:mc="http://schemas.openxmlformats.org/markup-compatibility/2006">
      <mc:Choice Requires="x14">
        <oleObject progId="Equation.DSMT4" shapeId="30744" r:id="rId30">
          <objectPr defaultSize="0" autoPict="0" r:id="rId31">
            <anchor moveWithCells="1" sizeWithCells="1">
              <from>
                <xdr:col>6</xdr:col>
                <xdr:colOff>66675</xdr:colOff>
                <xdr:row>31</xdr:row>
                <xdr:rowOff>38100</xdr:rowOff>
              </from>
              <to>
                <xdr:col>7</xdr:col>
                <xdr:colOff>161925</xdr:colOff>
                <xdr:row>33</xdr:row>
                <xdr:rowOff>171450</xdr:rowOff>
              </to>
            </anchor>
          </objectPr>
        </oleObject>
      </mc:Choice>
      <mc:Fallback>
        <oleObject progId="Equation.DSMT4" shapeId="30744" r:id="rId30"/>
      </mc:Fallback>
    </mc:AlternateContent>
    <mc:AlternateContent xmlns:mc="http://schemas.openxmlformats.org/markup-compatibility/2006">
      <mc:Choice Requires="x14">
        <oleObject progId="Equation.DSMT4" shapeId="30745" r:id="rId32">
          <objectPr defaultSize="0" autoPict="0" r:id="rId31">
            <anchor moveWithCells="1" sizeWithCells="1">
              <from>
                <xdr:col>6</xdr:col>
                <xdr:colOff>66675</xdr:colOff>
                <xdr:row>74</xdr:row>
                <xdr:rowOff>38100</xdr:rowOff>
              </from>
              <to>
                <xdr:col>7</xdr:col>
                <xdr:colOff>161925</xdr:colOff>
                <xdr:row>76</xdr:row>
                <xdr:rowOff>171450</xdr:rowOff>
              </to>
            </anchor>
          </objectPr>
        </oleObject>
      </mc:Choice>
      <mc:Fallback>
        <oleObject progId="Equation.DSMT4" shapeId="30745" r:id="rId32"/>
      </mc:Fallback>
    </mc:AlternateContent>
    <mc:AlternateContent xmlns:mc="http://schemas.openxmlformats.org/markup-compatibility/2006">
      <mc:Choice Requires="x14">
        <oleObject progId="Equation.DSMT4" shapeId="30746" r:id="rId33">
          <objectPr defaultSize="0" autoPict="0" r:id="rId15">
            <anchor moveWithCells="1" sizeWithCells="1">
              <from>
                <xdr:col>1</xdr:col>
                <xdr:colOff>752475</xdr:colOff>
                <xdr:row>74</xdr:row>
                <xdr:rowOff>76200</xdr:rowOff>
              </from>
              <to>
                <xdr:col>2</xdr:col>
                <xdr:colOff>733425</xdr:colOff>
                <xdr:row>76</xdr:row>
                <xdr:rowOff>171450</xdr:rowOff>
              </to>
            </anchor>
          </objectPr>
        </oleObject>
      </mc:Choice>
      <mc:Fallback>
        <oleObject progId="Equation.DSMT4" shapeId="30746" r:id="rId33"/>
      </mc:Fallback>
    </mc:AlternateContent>
    <mc:AlternateContent xmlns:mc="http://schemas.openxmlformats.org/markup-compatibility/2006">
      <mc:Choice Requires="x14">
        <oleObject progId="Equation.DSMT4" shapeId="30747" r:id="rId34">
          <objectPr defaultSize="0" autoPict="0" r:id="rId31">
            <anchor moveWithCells="1" sizeWithCells="1">
              <from>
                <xdr:col>6</xdr:col>
                <xdr:colOff>66675</xdr:colOff>
                <xdr:row>119</xdr:row>
                <xdr:rowOff>38100</xdr:rowOff>
              </from>
              <to>
                <xdr:col>7</xdr:col>
                <xdr:colOff>161925</xdr:colOff>
                <xdr:row>121</xdr:row>
                <xdr:rowOff>171450</xdr:rowOff>
              </to>
            </anchor>
          </objectPr>
        </oleObject>
      </mc:Choice>
      <mc:Fallback>
        <oleObject progId="Equation.DSMT4" shapeId="30747" r:id="rId34"/>
      </mc:Fallback>
    </mc:AlternateContent>
    <mc:AlternateContent xmlns:mc="http://schemas.openxmlformats.org/markup-compatibility/2006">
      <mc:Choice Requires="x14">
        <oleObject progId="Equation.DSMT4" shapeId="30748" r:id="rId35">
          <objectPr defaultSize="0" autoPict="0" r:id="rId15">
            <anchor moveWithCells="1" sizeWithCells="1">
              <from>
                <xdr:col>2</xdr:col>
                <xdr:colOff>28575</xdr:colOff>
                <xdr:row>119</xdr:row>
                <xdr:rowOff>38100</xdr:rowOff>
              </from>
              <to>
                <xdr:col>2</xdr:col>
                <xdr:colOff>771525</xdr:colOff>
                <xdr:row>121</xdr:row>
                <xdr:rowOff>142875</xdr:rowOff>
              </to>
            </anchor>
          </objectPr>
        </oleObject>
      </mc:Choice>
      <mc:Fallback>
        <oleObject progId="Equation.DSMT4" shapeId="30748" r:id="rId35"/>
      </mc:Fallback>
    </mc:AlternateContent>
    <mc:AlternateContent xmlns:mc="http://schemas.openxmlformats.org/markup-compatibility/2006">
      <mc:Choice Requires="x14">
        <oleObject progId="Equation.DSMT4" shapeId="30749" r:id="rId36">
          <objectPr defaultSize="0" autoPict="0" r:id="rId37">
            <anchor moveWithCells="1" sizeWithCells="1">
              <from>
                <xdr:col>9</xdr:col>
                <xdr:colOff>333375</xdr:colOff>
                <xdr:row>150</xdr:row>
                <xdr:rowOff>28575</xdr:rowOff>
              </from>
              <to>
                <xdr:col>12</xdr:col>
                <xdr:colOff>323850</xdr:colOff>
                <xdr:row>163</xdr:row>
                <xdr:rowOff>66675</xdr:rowOff>
              </to>
            </anchor>
          </objectPr>
        </oleObject>
      </mc:Choice>
      <mc:Fallback>
        <oleObject progId="Equation.DSMT4" shapeId="30749" r:id="rId3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Buckling load FP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FOGANG</dc:creator>
  <cp:lastModifiedBy>Fogang</cp:lastModifiedBy>
  <cp:lastPrinted>2020-03-06T13:53:35Z</cp:lastPrinted>
  <dcterms:created xsi:type="dcterms:W3CDTF">2019-11-25T09:09:17Z</dcterms:created>
  <dcterms:modified xsi:type="dcterms:W3CDTF">2021-02-22T21:52:08Z</dcterms:modified>
</cp:coreProperties>
</file>